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l.local\dfs\Zalec\znatasa\Documents\JAVNA NAROČILA-eseminar\JAVNO NAROČILO ZA ZDRAVILA\"/>
    </mc:Choice>
  </mc:AlternateContent>
  <bookViews>
    <workbookView xWindow="0" yWindow="0" windowWidth="23040" windowHeight="897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0" i="1" l="1"/>
  <c r="O90" i="1" s="1"/>
  <c r="M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4" i="1"/>
  <c r="F90" i="1"/>
  <c r="E90" i="1"/>
  <c r="G90" i="1" l="1"/>
</calcChain>
</file>

<file path=xl/sharedStrings.xml><?xml version="1.0" encoding="utf-8"?>
<sst xmlns="http://schemas.openxmlformats.org/spreadsheetml/2006/main" count="707" uniqueCount="303">
  <si>
    <t>sifra_centralna</t>
  </si>
  <si>
    <t>naziv_centrala</t>
  </si>
  <si>
    <t>ATC_stevilka</t>
  </si>
  <si>
    <t>nensi</t>
  </si>
  <si>
    <t xml:space="preserve">001384         </t>
  </si>
  <si>
    <t xml:space="preserve">ASPIRIN PROTECT TBL 30X100MG            </t>
  </si>
  <si>
    <t xml:space="preserve">B01AC06                       </t>
  </si>
  <si>
    <t xml:space="preserve">1007987             </t>
  </si>
  <si>
    <t xml:space="preserve">001937         </t>
  </si>
  <si>
    <t xml:space="preserve">FRAXIPARINE INJ 2850I.E.AXA/0,3ML       </t>
  </si>
  <si>
    <t xml:space="preserve">B01AB06                       </t>
  </si>
  <si>
    <t xml:space="preserve">1010542             </t>
  </si>
  <si>
    <t xml:space="preserve">001996         </t>
  </si>
  <si>
    <t xml:space="preserve">FRAXIPARINE INJ 5700I.E.AXA 0.6ML       </t>
  </si>
  <si>
    <t xml:space="preserve">1010541             </t>
  </si>
  <si>
    <t xml:space="preserve">002283         </t>
  </si>
  <si>
    <t xml:space="preserve">FRAXIPARINE INJ 7600I.E.AXA/O,8ML       </t>
  </si>
  <si>
    <t xml:space="preserve">1010540             </t>
  </si>
  <si>
    <t xml:space="preserve">B03BB01                       </t>
  </si>
  <si>
    <t xml:space="preserve">003751         </t>
  </si>
  <si>
    <t xml:space="preserve">NEORECORMON 10000IE A 6 KOM             </t>
  </si>
  <si>
    <t xml:space="preserve">B03XA01                       </t>
  </si>
  <si>
    <t xml:space="preserve">1006810             </t>
  </si>
  <si>
    <t xml:space="preserve">006408         </t>
  </si>
  <si>
    <t xml:space="preserve">PLAVIX FILM.OBL.TBL. 28X75MG            </t>
  </si>
  <si>
    <t xml:space="preserve">B01AC04                       </t>
  </si>
  <si>
    <t xml:space="preserve">1007213             </t>
  </si>
  <si>
    <t xml:space="preserve">011061         </t>
  </si>
  <si>
    <t xml:space="preserve">ZYLLT FILM TBL A28 KRKA                 </t>
  </si>
  <si>
    <t xml:space="preserve">1013395             </t>
  </si>
  <si>
    <t xml:space="preserve">015938         </t>
  </si>
  <si>
    <t xml:space="preserve">ARANESP 40mcg NAP.PERESNIK A1           </t>
  </si>
  <si>
    <t xml:space="preserve">B03XA02                       </t>
  </si>
  <si>
    <t xml:space="preserve">1029806             </t>
  </si>
  <si>
    <t xml:space="preserve">019003         </t>
  </si>
  <si>
    <t xml:space="preserve">FRAGMIN 7.500 i.e./0,3ml NAP.BRIZGA A10 </t>
  </si>
  <si>
    <t xml:space="preserve">B01AB04                       </t>
  </si>
  <si>
    <t xml:space="preserve">1007723             </t>
  </si>
  <si>
    <t xml:space="preserve">019453         </t>
  </si>
  <si>
    <t xml:space="preserve">NEORECORMON 30000IE A 1 KOM             </t>
  </si>
  <si>
    <t xml:space="preserve">1010655             </t>
  </si>
  <si>
    <t xml:space="preserve">022730         </t>
  </si>
  <si>
    <t xml:space="preserve">MIRCERA 50MCG /0,3ML RZT INJ    ROCH    </t>
  </si>
  <si>
    <t xml:space="preserve">B03XA03                       </t>
  </si>
  <si>
    <t xml:space="preserve">1014650             </t>
  </si>
  <si>
    <t xml:space="preserve">022900         </t>
  </si>
  <si>
    <t xml:space="preserve">MIRCERA 100mcg/0,3 INJ.RAZT.V BRIZGI 1X </t>
  </si>
  <si>
    <t xml:space="preserve">1014652             </t>
  </si>
  <si>
    <t xml:space="preserve">023000         </t>
  </si>
  <si>
    <t xml:space="preserve">FRAXIPARINE INJ 9500IE 10X1ML           </t>
  </si>
  <si>
    <t xml:space="preserve">1010543             </t>
  </si>
  <si>
    <t xml:space="preserve">023027         </t>
  </si>
  <si>
    <t xml:space="preserve">FRAXIPARINE INJ 3800 I.E./0.4ML         </t>
  </si>
  <si>
    <t xml:space="preserve">1010544             </t>
  </si>
  <si>
    <t xml:space="preserve">024112         </t>
  </si>
  <si>
    <t xml:space="preserve">VOLUVEN 60mg/ml INF.RAZTOP.VREČKA 500ml </t>
  </si>
  <si>
    <t xml:space="preserve">B05AA07                       </t>
  </si>
  <si>
    <t xml:space="preserve">1008967             </t>
  </si>
  <si>
    <t xml:space="preserve">027588         </t>
  </si>
  <si>
    <t xml:space="preserve">BINOCRIT 10.000 i.e./1 ml A6            </t>
  </si>
  <si>
    <t xml:space="preserve">1018412             </t>
  </si>
  <si>
    <t xml:space="preserve">030503         </t>
  </si>
  <si>
    <t xml:space="preserve">FRAXIPARINE FORTE INJ 11400IE 10X0.6ML  </t>
  </si>
  <si>
    <t xml:space="preserve">1010547             </t>
  </si>
  <si>
    <t xml:space="preserve">030511         </t>
  </si>
  <si>
    <t xml:space="preserve">FRAXIPARINE FORTE INJ 15200IE 10X0.8ML  </t>
  </si>
  <si>
    <t xml:space="preserve">1010546             </t>
  </si>
  <si>
    <t xml:space="preserve">030554         </t>
  </si>
  <si>
    <t xml:space="preserve">FRAXIPARINE FORTE INJ.19000IE 10X1ML    </t>
  </si>
  <si>
    <t xml:space="preserve">1010545             </t>
  </si>
  <si>
    <t xml:space="preserve">031747         </t>
  </si>
  <si>
    <t xml:space="preserve">MAREVAN 3MG A100 TBL                    </t>
  </si>
  <si>
    <t xml:space="preserve">B01AA03                       </t>
  </si>
  <si>
    <t xml:space="preserve">1018532             </t>
  </si>
  <si>
    <t xml:space="preserve">038121         </t>
  </si>
  <si>
    <t xml:space="preserve">CLEXANE 10.000IE 10X1ML NAP BRIZGE      </t>
  </si>
  <si>
    <t xml:space="preserve">B01AB05                       </t>
  </si>
  <si>
    <t xml:space="preserve">1024179             </t>
  </si>
  <si>
    <t xml:space="preserve">038253         </t>
  </si>
  <si>
    <t xml:space="preserve">CLEXANE 4000 IE 10X0.4ML  NAP.BRIZGA    </t>
  </si>
  <si>
    <t xml:space="preserve">1024276             </t>
  </si>
  <si>
    <t xml:space="preserve">038300         </t>
  </si>
  <si>
    <t xml:space="preserve">CLEXANE 8000 IE 10X0.8ML NAP BRIZG      </t>
  </si>
  <si>
    <t xml:space="preserve">1024266             </t>
  </si>
  <si>
    <t xml:space="preserve">038385         </t>
  </si>
  <si>
    <t xml:space="preserve">CARDIOPIRIN 100MGX30 GAST.TBL           </t>
  </si>
  <si>
    <t xml:space="preserve">1013709             </t>
  </si>
  <si>
    <t xml:space="preserve">038857         </t>
  </si>
  <si>
    <t>FRAGMIN 10.000 i.e./0,4ml NAP.BRIZGA A10</t>
  </si>
  <si>
    <t xml:space="preserve">1013273             </t>
  </si>
  <si>
    <t xml:space="preserve">038873         </t>
  </si>
  <si>
    <t>FRAGMIN 12.500 i.e./0,5ml NAP.BRIZGA A10</t>
  </si>
  <si>
    <t xml:space="preserve">1013274             </t>
  </si>
  <si>
    <t xml:space="preserve">038881         </t>
  </si>
  <si>
    <t>FRAGMIN 15.000 i.e./0,6ml NAP.BRIZGA A10</t>
  </si>
  <si>
    <t xml:space="preserve">1013275             </t>
  </si>
  <si>
    <t xml:space="preserve">038911         </t>
  </si>
  <si>
    <t xml:space="preserve">FRAGMIN 18.000 i.e./0,72ml NAP.BRIZ A10 </t>
  </si>
  <si>
    <t xml:space="preserve">1013276             </t>
  </si>
  <si>
    <t xml:space="preserve">041912         </t>
  </si>
  <si>
    <t xml:space="preserve">EPREX 30.000 IE/0.75ml NAP.BRIZGA A1    </t>
  </si>
  <si>
    <t xml:space="preserve">1025352             </t>
  </si>
  <si>
    <t xml:space="preserve">043494         </t>
  </si>
  <si>
    <t xml:space="preserve">PRADAXA 110MG  A60 TRDE KPS             </t>
  </si>
  <si>
    <t xml:space="preserve">B01AE07                       </t>
  </si>
  <si>
    <t xml:space="preserve">1032615             </t>
  </si>
  <si>
    <t xml:space="preserve">047236         </t>
  </si>
  <si>
    <t xml:space="preserve">MIRCERA 30mcg/0,3ml rzt inj 1x  ROCH    </t>
  </si>
  <si>
    <t xml:space="preserve">1018540             </t>
  </si>
  <si>
    <t xml:space="preserve">047279         </t>
  </si>
  <si>
    <t xml:space="preserve">XARELTO 10mg FILM TBL A10               </t>
  </si>
  <si>
    <t xml:space="preserve">B01AF01                       </t>
  </si>
  <si>
    <t xml:space="preserve">1018642             </t>
  </si>
  <si>
    <t xml:space="preserve">047287         </t>
  </si>
  <si>
    <t xml:space="preserve">XARELTO 10mg FILM TBL A30               </t>
  </si>
  <si>
    <t xml:space="preserve">1018643             </t>
  </si>
  <si>
    <t xml:space="preserve">050954         </t>
  </si>
  <si>
    <t xml:space="preserve">NATR.CHLOR.INFUNDIB.100 ML.PHARM.KRKA   </t>
  </si>
  <si>
    <t xml:space="preserve">B05BB01                       </t>
  </si>
  <si>
    <t xml:space="preserve">1028084             </t>
  </si>
  <si>
    <t xml:space="preserve">060720         </t>
  </si>
  <si>
    <t xml:space="preserve">EFIENT 5mg FILM TBL A28                 </t>
  </si>
  <si>
    <t xml:space="preserve">B01AC22                       </t>
  </si>
  <si>
    <t xml:space="preserve">1027938             </t>
  </si>
  <si>
    <t xml:space="preserve">060780         </t>
  </si>
  <si>
    <t xml:space="preserve">EFIENT 10mg FILM TBL A28                </t>
  </si>
  <si>
    <t xml:space="preserve">1027934             </t>
  </si>
  <si>
    <t xml:space="preserve">061646         </t>
  </si>
  <si>
    <t xml:space="preserve">RINGER SOL 500ML PIASCO BRAUN           </t>
  </si>
  <si>
    <t xml:space="preserve">1003747             </t>
  </si>
  <si>
    <t xml:space="preserve">067024         </t>
  </si>
  <si>
    <t xml:space="preserve">LEGOFER SYR. 150ML ALKAL.               </t>
  </si>
  <si>
    <t xml:space="preserve">B03AB09                       </t>
  </si>
  <si>
    <t xml:space="preserve">1005560             </t>
  </si>
  <si>
    <t xml:space="preserve">067539         </t>
  </si>
  <si>
    <t xml:space="preserve">GLUCOSA 10% 500 ML                      </t>
  </si>
  <si>
    <t xml:space="preserve">B05BA03                       </t>
  </si>
  <si>
    <t xml:space="preserve">1002991             </t>
  </si>
  <si>
    <t xml:space="preserve">069779         </t>
  </si>
  <si>
    <t xml:space="preserve">GLUCOSA 5% 500ML PVC BRAUN              </t>
  </si>
  <si>
    <t xml:space="preserve">1002995             </t>
  </si>
  <si>
    <t xml:space="preserve">069795         </t>
  </si>
  <si>
    <t xml:space="preserve">GLUCOSA 5% 250ML BRAUN                  </t>
  </si>
  <si>
    <t xml:space="preserve">1002994             </t>
  </si>
  <si>
    <t xml:space="preserve">069949         </t>
  </si>
  <si>
    <t xml:space="preserve">GLUCOSA 20% 500 ML BRAUN                </t>
  </si>
  <si>
    <t xml:space="preserve">1002992             </t>
  </si>
  <si>
    <t xml:space="preserve">070025         </t>
  </si>
  <si>
    <t xml:space="preserve">ASASANTIN RET.CPS.60X200/25MG           </t>
  </si>
  <si>
    <t xml:space="preserve">B01AC30                       </t>
  </si>
  <si>
    <t xml:space="preserve">1009457             </t>
  </si>
  <si>
    <t xml:space="preserve">070297         </t>
  </si>
  <si>
    <t>VENTAVIS 10mcg/ml INH.RAZT.2ml A30 BAYER</t>
  </si>
  <si>
    <t xml:space="preserve">B01AC11                       </t>
  </si>
  <si>
    <t xml:space="preserve">1012262             </t>
  </si>
  <si>
    <t xml:space="preserve">071277         </t>
  </si>
  <si>
    <t xml:space="preserve">GLUCOSA 40% 500ML BRAUN                 </t>
  </si>
  <si>
    <t xml:space="preserve">1004563             </t>
  </si>
  <si>
    <t xml:space="preserve">071412         </t>
  </si>
  <si>
    <t xml:space="preserve">NATR.CHLOR.ISOT.250ML PVC BRAUN         </t>
  </si>
  <si>
    <t xml:space="preserve">1002922             </t>
  </si>
  <si>
    <t xml:space="preserve">071420         </t>
  </si>
  <si>
    <t>Natrijev klorid Braun 9mg/ml INFUZ.500ml</t>
  </si>
  <si>
    <t xml:space="preserve">1002914             </t>
  </si>
  <si>
    <t xml:space="preserve">071439         </t>
  </si>
  <si>
    <t xml:space="preserve">NATR.CHLOR.ISOT.1000 ML PVC BRAUN       </t>
  </si>
  <si>
    <t xml:space="preserve">1002921             </t>
  </si>
  <si>
    <t xml:space="preserve">072192         </t>
  </si>
  <si>
    <t>Natrijev klorid Braun 9mg/ml INFUZ.100ml</t>
  </si>
  <si>
    <t xml:space="preserve">1002920             </t>
  </si>
  <si>
    <t xml:space="preserve">072729         </t>
  </si>
  <si>
    <t xml:space="preserve">FOLACIN TBL 20X5 MG                     </t>
  </si>
  <si>
    <t xml:space="preserve">1005014             </t>
  </si>
  <si>
    <t xml:space="preserve">072907         </t>
  </si>
  <si>
    <t xml:space="preserve">ASPIRIN PROTECT TBL 100X100MG           </t>
  </si>
  <si>
    <t xml:space="preserve">1030958             </t>
  </si>
  <si>
    <t xml:space="preserve">075000         </t>
  </si>
  <si>
    <t xml:space="preserve">EPREX 1000ie/0,5ml NAP. BRIZGA A6       </t>
  </si>
  <si>
    <t xml:space="preserve">1006307             </t>
  </si>
  <si>
    <t xml:space="preserve">079510         </t>
  </si>
  <si>
    <t xml:space="preserve">FERRUM LEK SIRUP 100ML                  </t>
  </si>
  <si>
    <t xml:space="preserve">B03AB05                       </t>
  </si>
  <si>
    <t xml:space="preserve">1004628             </t>
  </si>
  <si>
    <t xml:space="preserve">081191         </t>
  </si>
  <si>
    <t xml:space="preserve">ARIXTRA 2,5MG/0,5ML NAP BR A10          </t>
  </si>
  <si>
    <t xml:space="preserve">B01AX05                       </t>
  </si>
  <si>
    <t xml:space="preserve">1014864             </t>
  </si>
  <si>
    <t xml:space="preserve">085324         </t>
  </si>
  <si>
    <t xml:space="preserve">KONAKION MM AMP 5X10MG/ML               </t>
  </si>
  <si>
    <t xml:space="preserve">B02BA01                       </t>
  </si>
  <si>
    <t xml:space="preserve">1004912             </t>
  </si>
  <si>
    <t xml:space="preserve">087378         </t>
  </si>
  <si>
    <t xml:space="preserve">FRAGMIN 2.500 i.e./0,2ml NAP.BRIZGA A10 </t>
  </si>
  <si>
    <t xml:space="preserve">1006277             </t>
  </si>
  <si>
    <t xml:space="preserve">087385         </t>
  </si>
  <si>
    <t xml:space="preserve">FRAGMIN 5.000 i.e./0,2ml inj.razt. A10  </t>
  </si>
  <si>
    <t xml:space="preserve">1006275             </t>
  </si>
  <si>
    <t xml:space="preserve">089079         </t>
  </si>
  <si>
    <t xml:space="preserve">TAGREN TBL.30X250MG KRKA                </t>
  </si>
  <si>
    <t xml:space="preserve">B01AC05                       </t>
  </si>
  <si>
    <t xml:space="preserve">1003940             </t>
  </si>
  <si>
    <t xml:space="preserve">091367         </t>
  </si>
  <si>
    <t xml:space="preserve">NATR.CHLOR.ISOT.500ML PVC BRAUN         </t>
  </si>
  <si>
    <t xml:space="preserve">098442         </t>
  </si>
  <si>
    <t xml:space="preserve">ARANESP 20MCG INJ.BRIZ.ŠČIT 0,5ml       </t>
  </si>
  <si>
    <t xml:space="preserve">1029811             </t>
  </si>
  <si>
    <t xml:space="preserve">098450         </t>
  </si>
  <si>
    <t xml:space="preserve">ARANESP 30mcg inj. brizga 0,3ml AMGEN   </t>
  </si>
  <si>
    <t xml:space="preserve">1029808             </t>
  </si>
  <si>
    <t xml:space="preserve">098477         </t>
  </si>
  <si>
    <t xml:space="preserve">ARANESP 50mcg inj br.s ščit. 0,5ml A1   </t>
  </si>
  <si>
    <t xml:space="preserve">1029805             </t>
  </si>
  <si>
    <t xml:space="preserve">098558         </t>
  </si>
  <si>
    <t xml:space="preserve">ARANESP 500 MCG INJ BR.ŠČIT 1ML  AMGE   </t>
  </si>
  <si>
    <t xml:space="preserve">1029654             </t>
  </si>
  <si>
    <t xml:space="preserve">098574         </t>
  </si>
  <si>
    <t xml:space="preserve">NPLATE 250mcg PRAŠEK + TOPILO 0,72ml    </t>
  </si>
  <si>
    <t xml:space="preserve">B02BX04                       </t>
  </si>
  <si>
    <t xml:space="preserve">1029636             </t>
  </si>
  <si>
    <t xml:space="preserve">099287         </t>
  </si>
  <si>
    <t xml:space="preserve">VENOFER AMP I.V.5X5ML                   </t>
  </si>
  <si>
    <t xml:space="preserve">B03AC                         </t>
  </si>
  <si>
    <t xml:space="preserve">1005959             </t>
  </si>
  <si>
    <t xml:space="preserve">102164         </t>
  </si>
  <si>
    <t xml:space="preserve">REVOLADE 25MG FILM TBL 14X              </t>
  </si>
  <si>
    <t xml:space="preserve">B02BX05                       </t>
  </si>
  <si>
    <t xml:space="preserve">1028952             </t>
  </si>
  <si>
    <t xml:space="preserve">102172         </t>
  </si>
  <si>
    <t xml:space="preserve">REVOLADE 50MG FILM TBL A 14             </t>
  </si>
  <si>
    <t xml:space="preserve">1028953             </t>
  </si>
  <si>
    <t xml:space="preserve">108421         </t>
  </si>
  <si>
    <t xml:space="preserve">IROPREM 1X 50mg/ml rzt. inj. 10ml       </t>
  </si>
  <si>
    <t xml:space="preserve">1032894             </t>
  </si>
  <si>
    <t xml:space="preserve">117625         </t>
  </si>
  <si>
    <t xml:space="preserve">BRILIQUE 90mg FILM TBL A56              </t>
  </si>
  <si>
    <t xml:space="preserve">B01AC24                       </t>
  </si>
  <si>
    <t xml:space="preserve">1031046             </t>
  </si>
  <si>
    <t xml:space="preserve">124044         </t>
  </si>
  <si>
    <t>GLUCOSA 40% (400mg/ml) AMPULE 10ml IZ 20</t>
  </si>
  <si>
    <t>NULL</t>
  </si>
  <si>
    <t xml:space="preserve">126314         </t>
  </si>
  <si>
    <t xml:space="preserve">PRADAXA 150MG A60 TRDE KPS              </t>
  </si>
  <si>
    <t xml:space="preserve">1032614             </t>
  </si>
  <si>
    <t xml:space="preserve">126390         </t>
  </si>
  <si>
    <t xml:space="preserve">ELIQUIS 2,5mg FILM TBL A20              </t>
  </si>
  <si>
    <t xml:space="preserve">B01AF02                       </t>
  </si>
  <si>
    <t xml:space="preserve">1037716             </t>
  </si>
  <si>
    <t xml:space="preserve">126403         </t>
  </si>
  <si>
    <t xml:space="preserve">ELIQUIS 2.5mg FILM TBL A60              </t>
  </si>
  <si>
    <t xml:space="preserve">1038579             </t>
  </si>
  <si>
    <t xml:space="preserve">135119         </t>
  </si>
  <si>
    <t xml:space="preserve">XARELTO 15mg FILM TBL A28               </t>
  </si>
  <si>
    <t xml:space="preserve">1033127             </t>
  </si>
  <si>
    <t xml:space="preserve">135135         </t>
  </si>
  <si>
    <t xml:space="preserve">XARELTO 20mg FILM TBL A28               </t>
  </si>
  <si>
    <t xml:space="preserve">1033129             </t>
  </si>
  <si>
    <t xml:space="preserve">144103         </t>
  </si>
  <si>
    <t xml:space="preserve">SINTROM 4 mg TBL A20                    </t>
  </si>
  <si>
    <t xml:space="preserve">B01AA07                       </t>
  </si>
  <si>
    <t xml:space="preserve">1046986             </t>
  </si>
  <si>
    <t xml:space="preserve">144334         </t>
  </si>
  <si>
    <t xml:space="preserve">EISENSULFAT 100mg TBL A100 LOMAPHARM    </t>
  </si>
  <si>
    <t xml:space="preserve">B03AA07                       </t>
  </si>
  <si>
    <t xml:space="preserve">1042999             </t>
  </si>
  <si>
    <t xml:space="preserve">144336         </t>
  </si>
  <si>
    <t xml:space="preserve">EISENSULFAT 100mg TBL A20 LOMAPHARM     </t>
  </si>
  <si>
    <t xml:space="preserve">1043000             </t>
  </si>
  <si>
    <t xml:space="preserve">144340         </t>
  </si>
  <si>
    <t xml:space="preserve">TARDYFERON 80mg FILM TBL A30            </t>
  </si>
  <si>
    <t xml:space="preserve">1044887             </t>
  </si>
  <si>
    <t xml:space="preserve">144344         </t>
  </si>
  <si>
    <t xml:space="preserve">TARDYFER 80mg TBL PODAL.SPROŠČ. A30     </t>
  </si>
  <si>
    <t xml:space="preserve">1042975             </t>
  </si>
  <si>
    <t xml:space="preserve">144381         </t>
  </si>
  <si>
    <t>AKTIFERRIN 9.3mg Fe(II)/ml PER KAPL.30ml</t>
  </si>
  <si>
    <t xml:space="preserve">B03AE10                       </t>
  </si>
  <si>
    <t xml:space="preserve">1049923             </t>
  </si>
  <si>
    <t xml:space="preserve">144452         </t>
  </si>
  <si>
    <t xml:space="preserve">TRANEXAMIC ACID 500mg FILM TBL A60      </t>
  </si>
  <si>
    <t xml:space="preserve">B02AA02                       </t>
  </si>
  <si>
    <t xml:space="preserve">1047394             </t>
  </si>
  <si>
    <t xml:space="preserve">145195         </t>
  </si>
  <si>
    <t xml:space="preserve">ELIQUIS 5mg FILM TBL A60                </t>
  </si>
  <si>
    <t xml:space="preserve">1037715             </t>
  </si>
  <si>
    <t xml:space="preserve">146276         </t>
  </si>
  <si>
    <t xml:space="preserve">FERRUM LEK 100mg ŽVEČILNE TBL A30       </t>
  </si>
  <si>
    <t xml:space="preserve">1042569             </t>
  </si>
  <si>
    <t xml:space="preserve">147356         </t>
  </si>
  <si>
    <t>ELOCTA 2.000ie PRAŠEK IN VEHIKEL ZA RAZ.</t>
  </si>
  <si>
    <t xml:space="preserve">B02BD02                       </t>
  </si>
  <si>
    <t xml:space="preserve">1048206             </t>
  </si>
  <si>
    <t xml:space="preserve">147532         </t>
  </si>
  <si>
    <t xml:space="preserve">BRILIQUE 60mg FILM TBL A56              </t>
  </si>
  <si>
    <t xml:space="preserve">1050766             </t>
  </si>
  <si>
    <t>SKLOP B:</t>
  </si>
  <si>
    <t>ZDRAVILA ZA BOLEZNI KRVI IN KRVOTVORNIH ORGANOV</t>
  </si>
  <si>
    <t>POVPR.VREDN. ATC B: 25,96 €</t>
  </si>
  <si>
    <t>B1</t>
  </si>
  <si>
    <t>EUR</t>
  </si>
  <si>
    <t>KOS-2019</t>
  </si>
  <si>
    <t>B1 KOS</t>
  </si>
  <si>
    <t>B2</t>
  </si>
  <si>
    <t>B2 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</si>
</sst>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0" fontId="0" fillId="2" borderId="0" xfId="0" applyFill="1"/>
    <xf numFmtId="0" fontId="2" fillId="0" borderId="0" xfId="0" applyFont="1"/>
    <xf numFmtId="9" fontId="2" fillId="0" borderId="0" xfId="0" applyNumberFormat="1" applyFont="1"/>
    <xf numFmtId="3" fontId="2" fillId="0" borderId="0" xfId="0" applyNumberFormat="1" applyFont="1"/>
    <xf numFmtId="0" fontId="1" fillId="0" borderId="0" xfId="0" applyFont="1"/>
    <xf numFmtId="0" fontId="2" fillId="0" borderId="0" xfId="0" applyFont="1" applyAlignment="1">
      <alignment horizontal="right"/>
    </xf>
    <xf numFmtId="9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topLeftCell="A63" workbookViewId="0">
      <selection activeCell="L1" sqref="L1:N1048576"/>
    </sheetView>
  </sheetViews>
  <sheetFormatPr defaultRowHeight="14.4" x14ac:dyDescent="0.55000000000000004"/>
  <cols>
    <col min="1" max="1" width="16.578125" bestFit="1" customWidth="1"/>
    <col min="2" max="2" width="45.15625" customWidth="1"/>
    <col min="3" max="3" width="16" bestFit="1" customWidth="1"/>
    <col min="4" max="4" width="13.20703125" hidden="1" customWidth="1"/>
    <col min="5" max="5" width="12.734375" hidden="1" customWidth="1"/>
    <col min="6" max="6" width="12.7890625" hidden="1" customWidth="1"/>
    <col min="7" max="7" width="8.83984375" style="4"/>
    <col min="8" max="8" width="14.83984375" customWidth="1"/>
    <col min="9" max="9" width="12" customWidth="1"/>
    <col min="10" max="10" width="41" customWidth="1"/>
    <col min="11" max="11" width="12.89453125" customWidth="1"/>
    <col min="12" max="12" width="10.20703125" hidden="1" customWidth="1"/>
    <col min="13" max="13" width="11.578125" hidden="1" customWidth="1"/>
    <col min="14" max="14" width="10.734375" hidden="1" customWidth="1"/>
    <col min="15" max="15" width="8.83984375" style="8"/>
  </cols>
  <sheetData>
    <row r="1" spans="1:15" ht="15.6" x14ac:dyDescent="0.6">
      <c r="A1" s="2" t="s">
        <v>294</v>
      </c>
      <c r="B1" s="2" t="s">
        <v>295</v>
      </c>
      <c r="C1" s="1"/>
      <c r="D1" s="1"/>
    </row>
    <row r="2" spans="1:15" ht="15.6" x14ac:dyDescent="0.6">
      <c r="A2" s="2" t="s">
        <v>297</v>
      </c>
      <c r="B2" s="1"/>
      <c r="C2" s="1"/>
      <c r="D2" s="1"/>
      <c r="I2" s="7" t="s">
        <v>301</v>
      </c>
    </row>
    <row r="3" spans="1:15" x14ac:dyDescent="0.55000000000000004">
      <c r="A3" t="s">
        <v>0</v>
      </c>
      <c r="B3" t="s">
        <v>1</v>
      </c>
      <c r="C3" t="s">
        <v>2</v>
      </c>
      <c r="D3" t="s">
        <v>3</v>
      </c>
      <c r="E3" s="1" t="s">
        <v>298</v>
      </c>
      <c r="F3" s="1" t="s">
        <v>299</v>
      </c>
      <c r="G3" s="5" t="s">
        <v>300</v>
      </c>
      <c r="I3" t="s">
        <v>0</v>
      </c>
      <c r="J3" t="s">
        <v>1</v>
      </c>
      <c r="K3" t="s">
        <v>2</v>
      </c>
      <c r="L3" t="s">
        <v>3</v>
      </c>
      <c r="M3" s="1" t="s">
        <v>298</v>
      </c>
      <c r="N3" s="1" t="s">
        <v>299</v>
      </c>
      <c r="O3" s="9" t="s">
        <v>302</v>
      </c>
    </row>
    <row r="4" spans="1:15" x14ac:dyDescent="0.55000000000000004">
      <c r="A4" t="s">
        <v>273</v>
      </c>
      <c r="B4" t="s">
        <v>274</v>
      </c>
      <c r="C4" t="s">
        <v>275</v>
      </c>
      <c r="D4" t="s">
        <v>276</v>
      </c>
      <c r="E4" s="1">
        <v>114.98</v>
      </c>
      <c r="F4" s="1">
        <v>29</v>
      </c>
      <c r="G4" s="6">
        <f>F4*0.55</f>
        <v>15.950000000000001</v>
      </c>
      <c r="I4" t="s">
        <v>273</v>
      </c>
      <c r="J4" t="s">
        <v>274</v>
      </c>
      <c r="K4" t="s">
        <v>275</v>
      </c>
      <c r="L4" t="s">
        <v>276</v>
      </c>
      <c r="M4" s="1">
        <v>114.98</v>
      </c>
      <c r="N4" s="1">
        <v>29</v>
      </c>
      <c r="O4" s="10">
        <f>N4*0.45</f>
        <v>13.05</v>
      </c>
    </row>
    <row r="5" spans="1:15" x14ac:dyDescent="0.55000000000000004">
      <c r="A5" t="s">
        <v>203</v>
      </c>
      <c r="B5" t="s">
        <v>204</v>
      </c>
      <c r="C5" t="s">
        <v>32</v>
      </c>
      <c r="D5" t="s">
        <v>205</v>
      </c>
      <c r="E5" s="1">
        <v>654.72</v>
      </c>
      <c r="F5" s="1">
        <v>32</v>
      </c>
      <c r="G5" s="6">
        <f t="shared" ref="G5:G68" si="0">F5*0.55</f>
        <v>17.600000000000001</v>
      </c>
      <c r="I5" t="s">
        <v>203</v>
      </c>
      <c r="J5" t="s">
        <v>204</v>
      </c>
      <c r="K5" t="s">
        <v>32</v>
      </c>
      <c r="L5" t="s">
        <v>205</v>
      </c>
      <c r="M5" s="1">
        <v>654.72</v>
      </c>
      <c r="N5" s="1">
        <v>32</v>
      </c>
      <c r="O5" s="10">
        <f t="shared" ref="O5:O68" si="1">N5*0.45</f>
        <v>14.4</v>
      </c>
    </row>
    <row r="6" spans="1:15" x14ac:dyDescent="0.55000000000000004">
      <c r="A6" t="s">
        <v>206</v>
      </c>
      <c r="B6" t="s">
        <v>207</v>
      </c>
      <c r="C6" t="s">
        <v>32</v>
      </c>
      <c r="D6" t="s">
        <v>208</v>
      </c>
      <c r="E6" s="1">
        <v>30.48</v>
      </c>
      <c r="F6" s="1">
        <v>1</v>
      </c>
      <c r="G6" s="6">
        <f t="shared" si="0"/>
        <v>0.55000000000000004</v>
      </c>
      <c r="I6" t="s">
        <v>206</v>
      </c>
      <c r="J6" t="s">
        <v>207</v>
      </c>
      <c r="K6" t="s">
        <v>32</v>
      </c>
      <c r="L6" t="s">
        <v>208</v>
      </c>
      <c r="M6" s="1">
        <v>30.48</v>
      </c>
      <c r="N6" s="1">
        <v>1</v>
      </c>
      <c r="O6" s="10">
        <f t="shared" si="1"/>
        <v>0.45</v>
      </c>
    </row>
    <row r="7" spans="1:15" x14ac:dyDescent="0.55000000000000004">
      <c r="A7" t="s">
        <v>30</v>
      </c>
      <c r="B7" t="s">
        <v>31</v>
      </c>
      <c r="C7" t="s">
        <v>32</v>
      </c>
      <c r="D7" t="s">
        <v>33</v>
      </c>
      <c r="E7" s="1">
        <v>1418.2</v>
      </c>
      <c r="F7" s="1">
        <v>35</v>
      </c>
      <c r="G7" s="6">
        <f t="shared" si="0"/>
        <v>19.25</v>
      </c>
      <c r="I7" t="s">
        <v>30</v>
      </c>
      <c r="J7" t="s">
        <v>31</v>
      </c>
      <c r="K7" t="s">
        <v>32</v>
      </c>
      <c r="L7" t="s">
        <v>33</v>
      </c>
      <c r="M7" s="1">
        <v>1418.2</v>
      </c>
      <c r="N7" s="1">
        <v>35</v>
      </c>
      <c r="O7" s="10">
        <f t="shared" si="1"/>
        <v>15.75</v>
      </c>
    </row>
    <row r="8" spans="1:15" x14ac:dyDescent="0.55000000000000004">
      <c r="A8" t="s">
        <v>212</v>
      </c>
      <c r="B8" t="s">
        <v>213</v>
      </c>
      <c r="C8" t="s">
        <v>32</v>
      </c>
      <c r="D8" t="s">
        <v>214</v>
      </c>
      <c r="E8" s="1">
        <v>8913.48</v>
      </c>
      <c r="F8" s="1">
        <v>18</v>
      </c>
      <c r="G8" s="6">
        <f t="shared" si="0"/>
        <v>9.9</v>
      </c>
      <c r="I8" t="s">
        <v>212</v>
      </c>
      <c r="J8" t="s">
        <v>213</v>
      </c>
      <c r="K8" t="s">
        <v>32</v>
      </c>
      <c r="L8" t="s">
        <v>214</v>
      </c>
      <c r="M8" s="1">
        <v>8913.48</v>
      </c>
      <c r="N8" s="1">
        <v>18</v>
      </c>
      <c r="O8" s="10">
        <f t="shared" si="1"/>
        <v>8.1</v>
      </c>
    </row>
    <row r="9" spans="1:15" x14ac:dyDescent="0.55000000000000004">
      <c r="A9" t="s">
        <v>209</v>
      </c>
      <c r="B9" t="s">
        <v>210</v>
      </c>
      <c r="C9" t="s">
        <v>32</v>
      </c>
      <c r="D9" t="s">
        <v>211</v>
      </c>
      <c r="E9" s="1">
        <v>909.54</v>
      </c>
      <c r="F9" s="1">
        <v>18</v>
      </c>
      <c r="G9" s="6">
        <f t="shared" si="0"/>
        <v>9.9</v>
      </c>
      <c r="I9" t="s">
        <v>209</v>
      </c>
      <c r="J9" t="s">
        <v>210</v>
      </c>
      <c r="K9" t="s">
        <v>32</v>
      </c>
      <c r="L9" t="s">
        <v>211</v>
      </c>
      <c r="M9" s="1">
        <v>909.54</v>
      </c>
      <c r="N9" s="1">
        <v>18</v>
      </c>
      <c r="O9" s="10">
        <f t="shared" si="1"/>
        <v>8.1</v>
      </c>
    </row>
    <row r="10" spans="1:15" x14ac:dyDescent="0.55000000000000004">
      <c r="A10" t="s">
        <v>183</v>
      </c>
      <c r="B10" t="s">
        <v>184</v>
      </c>
      <c r="C10" t="s">
        <v>185</v>
      </c>
      <c r="D10" t="s">
        <v>186</v>
      </c>
      <c r="E10" s="1">
        <v>1559.25</v>
      </c>
      <c r="F10" s="1">
        <v>45</v>
      </c>
      <c r="G10" s="6">
        <f t="shared" si="0"/>
        <v>24.750000000000004</v>
      </c>
      <c r="I10" t="s">
        <v>183</v>
      </c>
      <c r="J10" t="s">
        <v>184</v>
      </c>
      <c r="K10" t="s">
        <v>185</v>
      </c>
      <c r="L10" t="s">
        <v>186</v>
      </c>
      <c r="M10" s="1">
        <v>1559.25</v>
      </c>
      <c r="N10" s="1">
        <v>45</v>
      </c>
      <c r="O10" s="10">
        <f t="shared" si="1"/>
        <v>20.25</v>
      </c>
    </row>
    <row r="11" spans="1:15" x14ac:dyDescent="0.55000000000000004">
      <c r="A11" t="s">
        <v>147</v>
      </c>
      <c r="B11" t="s">
        <v>148</v>
      </c>
      <c r="C11" t="s">
        <v>149</v>
      </c>
      <c r="D11" t="s">
        <v>150</v>
      </c>
      <c r="E11" s="1">
        <v>982.49999999999989</v>
      </c>
      <c r="F11" s="1">
        <v>75</v>
      </c>
      <c r="G11" s="6">
        <f t="shared" si="0"/>
        <v>41.25</v>
      </c>
      <c r="I11" t="s">
        <v>147</v>
      </c>
      <c r="J11" t="s">
        <v>148</v>
      </c>
      <c r="K11" t="s">
        <v>149</v>
      </c>
      <c r="L11" t="s">
        <v>150</v>
      </c>
      <c r="M11" s="1">
        <v>982.49999999999989</v>
      </c>
      <c r="N11" s="1">
        <v>75</v>
      </c>
      <c r="O11" s="10">
        <f t="shared" si="1"/>
        <v>33.75</v>
      </c>
    </row>
    <row r="12" spans="1:15" x14ac:dyDescent="0.55000000000000004">
      <c r="A12" t="s">
        <v>173</v>
      </c>
      <c r="B12" t="s">
        <v>174</v>
      </c>
      <c r="C12" t="s">
        <v>6</v>
      </c>
      <c r="D12" t="s">
        <v>175</v>
      </c>
      <c r="E12" s="1">
        <v>12570.48</v>
      </c>
      <c r="F12" s="1">
        <v>5372</v>
      </c>
      <c r="G12" s="6">
        <f t="shared" si="0"/>
        <v>2954.6000000000004</v>
      </c>
      <c r="I12" t="s">
        <v>173</v>
      </c>
      <c r="J12" t="s">
        <v>174</v>
      </c>
      <c r="K12" t="s">
        <v>6</v>
      </c>
      <c r="L12" t="s">
        <v>175</v>
      </c>
      <c r="M12" s="1">
        <v>12570.48</v>
      </c>
      <c r="N12" s="1">
        <v>5372</v>
      </c>
      <c r="O12" s="10">
        <f t="shared" si="1"/>
        <v>2417.4</v>
      </c>
    </row>
    <row r="13" spans="1:15" x14ac:dyDescent="0.55000000000000004">
      <c r="A13" t="s">
        <v>4</v>
      </c>
      <c r="B13" t="s">
        <v>5</v>
      </c>
      <c r="C13" t="s">
        <v>6</v>
      </c>
      <c r="D13" t="s">
        <v>7</v>
      </c>
      <c r="E13" s="1">
        <v>184</v>
      </c>
      <c r="F13" s="1">
        <v>184</v>
      </c>
      <c r="G13" s="6">
        <f t="shared" si="0"/>
        <v>101.2</v>
      </c>
      <c r="I13" t="s">
        <v>4</v>
      </c>
      <c r="J13" t="s">
        <v>5</v>
      </c>
      <c r="K13" t="s">
        <v>6</v>
      </c>
      <c r="L13" t="s">
        <v>7</v>
      </c>
      <c r="M13" s="1">
        <v>184</v>
      </c>
      <c r="N13" s="1">
        <v>184</v>
      </c>
      <c r="O13" s="10">
        <f t="shared" si="1"/>
        <v>82.8</v>
      </c>
    </row>
    <row r="14" spans="1:15" x14ac:dyDescent="0.55000000000000004">
      <c r="A14" t="s">
        <v>58</v>
      </c>
      <c r="B14" t="s">
        <v>59</v>
      </c>
      <c r="C14" t="s">
        <v>21</v>
      </c>
      <c r="D14" t="s">
        <v>60</v>
      </c>
      <c r="E14" s="1">
        <v>1979.1100000000001</v>
      </c>
      <c r="F14" s="1">
        <v>7</v>
      </c>
      <c r="G14" s="6">
        <f t="shared" si="0"/>
        <v>3.8500000000000005</v>
      </c>
      <c r="I14" t="s">
        <v>58</v>
      </c>
      <c r="J14" t="s">
        <v>59</v>
      </c>
      <c r="K14" t="s">
        <v>21</v>
      </c>
      <c r="L14" t="s">
        <v>60</v>
      </c>
      <c r="M14" s="1">
        <v>1979.1100000000001</v>
      </c>
      <c r="N14" s="1">
        <v>7</v>
      </c>
      <c r="O14" s="10">
        <f t="shared" si="1"/>
        <v>3.15</v>
      </c>
    </row>
    <row r="15" spans="1:15" x14ac:dyDescent="0.55000000000000004">
      <c r="A15" t="s">
        <v>291</v>
      </c>
      <c r="B15" t="s">
        <v>292</v>
      </c>
      <c r="C15" t="s">
        <v>235</v>
      </c>
      <c r="D15" t="s">
        <v>293</v>
      </c>
      <c r="E15" s="1">
        <v>787.5</v>
      </c>
      <c r="F15" s="1">
        <v>21</v>
      </c>
      <c r="G15" s="6">
        <f t="shared" si="0"/>
        <v>11.55</v>
      </c>
      <c r="I15" t="s">
        <v>291</v>
      </c>
      <c r="J15" t="s">
        <v>292</v>
      </c>
      <c r="K15" t="s">
        <v>235</v>
      </c>
      <c r="L15" t="s">
        <v>293</v>
      </c>
      <c r="M15" s="1">
        <v>787.5</v>
      </c>
      <c r="N15" s="1">
        <v>21</v>
      </c>
      <c r="O15" s="10">
        <f t="shared" si="1"/>
        <v>9.4500000000000011</v>
      </c>
    </row>
    <row r="16" spans="1:15" x14ac:dyDescent="0.55000000000000004">
      <c r="A16" t="s">
        <v>233</v>
      </c>
      <c r="B16" t="s">
        <v>234</v>
      </c>
      <c r="C16" t="s">
        <v>235</v>
      </c>
      <c r="D16" t="s">
        <v>236</v>
      </c>
      <c r="E16" s="1">
        <v>19458.260000000002</v>
      </c>
      <c r="F16" s="1">
        <v>386</v>
      </c>
      <c r="G16" s="6">
        <f t="shared" si="0"/>
        <v>212.3</v>
      </c>
      <c r="I16" t="s">
        <v>233</v>
      </c>
      <c r="J16" t="s">
        <v>234</v>
      </c>
      <c r="K16" t="s">
        <v>235</v>
      </c>
      <c r="L16" t="s">
        <v>236</v>
      </c>
      <c r="M16" s="1">
        <v>19458.260000000002</v>
      </c>
      <c r="N16" s="1">
        <v>386</v>
      </c>
      <c r="O16" s="10">
        <f t="shared" si="1"/>
        <v>173.70000000000002</v>
      </c>
    </row>
    <row r="17" spans="1:15" x14ac:dyDescent="0.55000000000000004">
      <c r="A17" t="s">
        <v>84</v>
      </c>
      <c r="B17" t="s">
        <v>85</v>
      </c>
      <c r="C17" t="s">
        <v>6</v>
      </c>
      <c r="D17" t="s">
        <v>86</v>
      </c>
      <c r="E17" s="1">
        <v>1321.74</v>
      </c>
      <c r="F17" s="1">
        <v>1049</v>
      </c>
      <c r="G17" s="6">
        <f t="shared" si="0"/>
        <v>576.95000000000005</v>
      </c>
      <c r="I17" t="s">
        <v>84</v>
      </c>
      <c r="J17" t="s">
        <v>85</v>
      </c>
      <c r="K17" t="s">
        <v>6</v>
      </c>
      <c r="L17" t="s">
        <v>86</v>
      </c>
      <c r="M17" s="1">
        <v>1321.74</v>
      </c>
      <c r="N17" s="1">
        <v>1049</v>
      </c>
      <c r="O17" s="10">
        <f t="shared" si="1"/>
        <v>472.05</v>
      </c>
    </row>
    <row r="18" spans="1:15" x14ac:dyDescent="0.55000000000000004">
      <c r="A18" t="s">
        <v>74</v>
      </c>
      <c r="B18" t="s">
        <v>75</v>
      </c>
      <c r="C18" t="s">
        <v>76</v>
      </c>
      <c r="D18" t="s">
        <v>77</v>
      </c>
      <c r="E18" s="1">
        <v>53.64</v>
      </c>
      <c r="F18" s="1">
        <v>1</v>
      </c>
      <c r="G18" s="6">
        <f t="shared" si="0"/>
        <v>0.55000000000000004</v>
      </c>
      <c r="I18" t="s">
        <v>74</v>
      </c>
      <c r="J18" t="s">
        <v>75</v>
      </c>
      <c r="K18" t="s">
        <v>76</v>
      </c>
      <c r="L18" t="s">
        <v>77</v>
      </c>
      <c r="M18" s="1">
        <v>53.64</v>
      </c>
      <c r="N18" s="1">
        <v>1</v>
      </c>
      <c r="O18" s="10">
        <f t="shared" si="1"/>
        <v>0.45</v>
      </c>
    </row>
    <row r="19" spans="1:15" x14ac:dyDescent="0.55000000000000004">
      <c r="A19" t="s">
        <v>78</v>
      </c>
      <c r="B19" t="s">
        <v>79</v>
      </c>
      <c r="C19" t="s">
        <v>76</v>
      </c>
      <c r="D19" t="s">
        <v>80</v>
      </c>
      <c r="E19" s="1">
        <v>228.08</v>
      </c>
      <c r="F19" s="1">
        <v>7</v>
      </c>
      <c r="G19" s="6">
        <f t="shared" si="0"/>
        <v>3.8500000000000005</v>
      </c>
      <c r="I19" t="s">
        <v>78</v>
      </c>
      <c r="J19" t="s">
        <v>79</v>
      </c>
      <c r="K19" t="s">
        <v>76</v>
      </c>
      <c r="L19" t="s">
        <v>80</v>
      </c>
      <c r="M19" s="1">
        <v>228.08</v>
      </c>
      <c r="N19" s="1">
        <v>7</v>
      </c>
      <c r="O19" s="10">
        <f t="shared" si="1"/>
        <v>3.15</v>
      </c>
    </row>
    <row r="20" spans="1:15" x14ac:dyDescent="0.55000000000000004">
      <c r="A20" t="s">
        <v>81</v>
      </c>
      <c r="B20" t="s">
        <v>82</v>
      </c>
      <c r="C20" t="s">
        <v>76</v>
      </c>
      <c r="D20" t="s">
        <v>83</v>
      </c>
      <c r="E20" s="1">
        <v>183.93</v>
      </c>
      <c r="F20" s="1">
        <v>3</v>
      </c>
      <c r="G20" s="6">
        <f t="shared" si="0"/>
        <v>1.6500000000000001</v>
      </c>
      <c r="I20" t="s">
        <v>81</v>
      </c>
      <c r="J20" t="s">
        <v>82</v>
      </c>
      <c r="K20" t="s">
        <v>76</v>
      </c>
      <c r="L20" t="s">
        <v>83</v>
      </c>
      <c r="M20" s="1">
        <v>183.93</v>
      </c>
      <c r="N20" s="1">
        <v>3</v>
      </c>
      <c r="O20" s="10">
        <f t="shared" si="1"/>
        <v>1.35</v>
      </c>
    </row>
    <row r="21" spans="1:15" x14ac:dyDescent="0.55000000000000004">
      <c r="A21" t="s">
        <v>124</v>
      </c>
      <c r="B21" t="s">
        <v>125</v>
      </c>
      <c r="C21" t="s">
        <v>122</v>
      </c>
      <c r="D21" t="s">
        <v>126</v>
      </c>
      <c r="E21" s="1">
        <v>829.49999999999989</v>
      </c>
      <c r="F21" s="1">
        <v>30</v>
      </c>
      <c r="G21" s="6">
        <f t="shared" si="0"/>
        <v>16.5</v>
      </c>
      <c r="I21" t="s">
        <v>124</v>
      </c>
      <c r="J21" t="s">
        <v>125</v>
      </c>
      <c r="K21" t="s">
        <v>122</v>
      </c>
      <c r="L21" t="s">
        <v>126</v>
      </c>
      <c r="M21" s="1">
        <v>829.49999999999989</v>
      </c>
      <c r="N21" s="1">
        <v>30</v>
      </c>
      <c r="O21" s="10">
        <f t="shared" si="1"/>
        <v>13.5</v>
      </c>
    </row>
    <row r="22" spans="1:15" x14ac:dyDescent="0.55000000000000004">
      <c r="A22" t="s">
        <v>120</v>
      </c>
      <c r="B22" t="s">
        <v>121</v>
      </c>
      <c r="C22" t="s">
        <v>122</v>
      </c>
      <c r="D22" t="s">
        <v>123</v>
      </c>
      <c r="E22" s="1">
        <v>33.15</v>
      </c>
      <c r="F22" s="1">
        <v>1</v>
      </c>
      <c r="G22" s="6">
        <f t="shared" si="0"/>
        <v>0.55000000000000004</v>
      </c>
      <c r="I22" t="s">
        <v>120</v>
      </c>
      <c r="J22" t="s">
        <v>121</v>
      </c>
      <c r="K22" t="s">
        <v>122</v>
      </c>
      <c r="L22" t="s">
        <v>123</v>
      </c>
      <c r="M22" s="1">
        <v>33.15</v>
      </c>
      <c r="N22" s="1">
        <v>1</v>
      </c>
      <c r="O22" s="10">
        <f t="shared" si="1"/>
        <v>0.45</v>
      </c>
    </row>
    <row r="23" spans="1:15" x14ac:dyDescent="0.55000000000000004">
      <c r="A23" t="s">
        <v>260</v>
      </c>
      <c r="B23" t="s">
        <v>261</v>
      </c>
      <c r="C23" t="s">
        <v>262</v>
      </c>
      <c r="D23" t="s">
        <v>263</v>
      </c>
      <c r="E23" s="1">
        <v>3481.6000000000004</v>
      </c>
      <c r="F23" s="1">
        <v>256</v>
      </c>
      <c r="G23" s="6">
        <f t="shared" si="0"/>
        <v>140.80000000000001</v>
      </c>
      <c r="I23" t="s">
        <v>260</v>
      </c>
      <c r="J23" t="s">
        <v>261</v>
      </c>
      <c r="K23" t="s">
        <v>262</v>
      </c>
      <c r="L23" t="s">
        <v>263</v>
      </c>
      <c r="M23" s="1">
        <v>3481.6000000000004</v>
      </c>
      <c r="N23" s="1">
        <v>256</v>
      </c>
      <c r="O23" s="10">
        <f t="shared" si="1"/>
        <v>115.2</v>
      </c>
    </row>
    <row r="24" spans="1:15" x14ac:dyDescent="0.55000000000000004">
      <c r="A24" t="s">
        <v>264</v>
      </c>
      <c r="B24" t="s">
        <v>265</v>
      </c>
      <c r="C24" t="s">
        <v>262</v>
      </c>
      <c r="D24" t="s">
        <v>266</v>
      </c>
      <c r="E24" s="1">
        <v>999.12</v>
      </c>
      <c r="F24" s="1">
        <v>276</v>
      </c>
      <c r="G24" s="6">
        <f t="shared" si="0"/>
        <v>151.80000000000001</v>
      </c>
      <c r="I24" t="s">
        <v>264</v>
      </c>
      <c r="J24" t="s">
        <v>265</v>
      </c>
      <c r="K24" t="s">
        <v>262</v>
      </c>
      <c r="L24" t="s">
        <v>266</v>
      </c>
      <c r="M24" s="1">
        <v>999.12</v>
      </c>
      <c r="N24" s="1">
        <v>276</v>
      </c>
      <c r="O24" s="10">
        <f t="shared" si="1"/>
        <v>124.2</v>
      </c>
    </row>
    <row r="25" spans="1:15" x14ac:dyDescent="0.55000000000000004">
      <c r="A25" t="s">
        <v>243</v>
      </c>
      <c r="B25" t="s">
        <v>244</v>
      </c>
      <c r="C25" t="s">
        <v>245</v>
      </c>
      <c r="D25" t="s">
        <v>246</v>
      </c>
      <c r="E25" s="1">
        <v>161.15</v>
      </c>
      <c r="F25" s="1">
        <v>11</v>
      </c>
      <c r="G25" s="6">
        <f t="shared" si="0"/>
        <v>6.0500000000000007</v>
      </c>
      <c r="I25" t="s">
        <v>243</v>
      </c>
      <c r="J25" t="s">
        <v>244</v>
      </c>
      <c r="K25" t="s">
        <v>245</v>
      </c>
      <c r="L25" t="s">
        <v>246</v>
      </c>
      <c r="M25" s="1">
        <v>161.15</v>
      </c>
      <c r="N25" s="1">
        <v>11</v>
      </c>
      <c r="O25" s="10">
        <f t="shared" si="1"/>
        <v>4.95</v>
      </c>
    </row>
    <row r="26" spans="1:15" x14ac:dyDescent="0.55000000000000004">
      <c r="A26" t="s">
        <v>247</v>
      </c>
      <c r="B26" t="s">
        <v>248</v>
      </c>
      <c r="C26" t="s">
        <v>245</v>
      </c>
      <c r="D26" t="s">
        <v>249</v>
      </c>
      <c r="E26" s="1">
        <v>16085.7</v>
      </c>
      <c r="F26" s="1">
        <v>366</v>
      </c>
      <c r="G26" s="6">
        <f t="shared" si="0"/>
        <v>201.3</v>
      </c>
      <c r="I26" t="s">
        <v>247</v>
      </c>
      <c r="J26" t="s">
        <v>248</v>
      </c>
      <c r="K26" t="s">
        <v>245</v>
      </c>
      <c r="L26" t="s">
        <v>249</v>
      </c>
      <c r="M26" s="1">
        <v>16085.7</v>
      </c>
      <c r="N26" s="1">
        <v>366</v>
      </c>
      <c r="O26" s="10">
        <f t="shared" si="1"/>
        <v>164.70000000000002</v>
      </c>
    </row>
    <row r="27" spans="1:15" x14ac:dyDescent="0.55000000000000004">
      <c r="A27" t="s">
        <v>281</v>
      </c>
      <c r="B27" t="s">
        <v>282</v>
      </c>
      <c r="C27" t="s">
        <v>245</v>
      </c>
      <c r="D27" t="s">
        <v>283</v>
      </c>
      <c r="E27" s="1">
        <v>32259.3</v>
      </c>
      <c r="F27" s="1">
        <v>735</v>
      </c>
      <c r="G27" s="6">
        <f t="shared" si="0"/>
        <v>404.25000000000006</v>
      </c>
      <c r="I27" t="s">
        <v>281</v>
      </c>
      <c r="J27" t="s">
        <v>282</v>
      </c>
      <c r="K27" t="s">
        <v>245</v>
      </c>
      <c r="L27" t="s">
        <v>283</v>
      </c>
      <c r="M27" s="1">
        <v>32259.3</v>
      </c>
      <c r="N27" s="1">
        <v>735</v>
      </c>
      <c r="O27" s="10">
        <f t="shared" si="1"/>
        <v>330.75</v>
      </c>
    </row>
    <row r="28" spans="1:15" x14ac:dyDescent="0.55000000000000004">
      <c r="A28" t="s">
        <v>287</v>
      </c>
      <c r="B28" t="s">
        <v>288</v>
      </c>
      <c r="C28" t="s">
        <v>289</v>
      </c>
      <c r="D28" t="s">
        <v>290</v>
      </c>
      <c r="E28" s="1">
        <v>143000</v>
      </c>
      <c r="F28" s="1">
        <v>110</v>
      </c>
      <c r="G28" s="6">
        <f t="shared" si="0"/>
        <v>60.500000000000007</v>
      </c>
      <c r="I28" t="s">
        <v>287</v>
      </c>
      <c r="J28" t="s">
        <v>288</v>
      </c>
      <c r="K28" t="s">
        <v>289</v>
      </c>
      <c r="L28" t="s">
        <v>290</v>
      </c>
      <c r="M28" s="1">
        <v>143000</v>
      </c>
      <c r="N28" s="1">
        <v>110</v>
      </c>
      <c r="O28" s="10">
        <f t="shared" si="1"/>
        <v>49.5</v>
      </c>
    </row>
    <row r="29" spans="1:15" x14ac:dyDescent="0.55000000000000004">
      <c r="A29" t="s">
        <v>176</v>
      </c>
      <c r="B29" t="s">
        <v>177</v>
      </c>
      <c r="C29" t="s">
        <v>21</v>
      </c>
      <c r="D29" t="s">
        <v>178</v>
      </c>
      <c r="E29" s="1">
        <v>35.17</v>
      </c>
      <c r="F29" s="1">
        <v>1</v>
      </c>
      <c r="G29" s="6">
        <f t="shared" si="0"/>
        <v>0.55000000000000004</v>
      </c>
      <c r="I29" t="s">
        <v>176</v>
      </c>
      <c r="J29" t="s">
        <v>177</v>
      </c>
      <c r="K29" t="s">
        <v>21</v>
      </c>
      <c r="L29" t="s">
        <v>178</v>
      </c>
      <c r="M29" s="1">
        <v>35.17</v>
      </c>
      <c r="N29" s="1">
        <v>1</v>
      </c>
      <c r="O29" s="10">
        <f t="shared" si="1"/>
        <v>0.45</v>
      </c>
    </row>
    <row r="30" spans="1:15" x14ac:dyDescent="0.55000000000000004">
      <c r="A30" t="s">
        <v>99</v>
      </c>
      <c r="B30" t="s">
        <v>100</v>
      </c>
      <c r="C30" t="s">
        <v>21</v>
      </c>
      <c r="D30" t="s">
        <v>101</v>
      </c>
      <c r="E30" s="1">
        <v>109.69</v>
      </c>
      <c r="F30" s="1">
        <v>1</v>
      </c>
      <c r="G30" s="6">
        <f t="shared" si="0"/>
        <v>0.55000000000000004</v>
      </c>
      <c r="I30" t="s">
        <v>99</v>
      </c>
      <c r="J30" t="s">
        <v>100</v>
      </c>
      <c r="K30" t="s">
        <v>21</v>
      </c>
      <c r="L30" t="s">
        <v>101</v>
      </c>
      <c r="M30" s="1">
        <v>109.69</v>
      </c>
      <c r="N30" s="1">
        <v>1</v>
      </c>
      <c r="O30" s="10">
        <f t="shared" si="1"/>
        <v>0.45</v>
      </c>
    </row>
    <row r="31" spans="1:15" x14ac:dyDescent="0.55000000000000004">
      <c r="A31" t="s">
        <v>284</v>
      </c>
      <c r="B31" t="s">
        <v>285</v>
      </c>
      <c r="C31" t="s">
        <v>181</v>
      </c>
      <c r="D31" t="s">
        <v>286</v>
      </c>
      <c r="E31" s="1">
        <v>2095.98</v>
      </c>
      <c r="F31" s="1">
        <v>362</v>
      </c>
      <c r="G31" s="6">
        <f t="shared" si="0"/>
        <v>199.10000000000002</v>
      </c>
      <c r="I31" t="s">
        <v>284</v>
      </c>
      <c r="J31" t="s">
        <v>285</v>
      </c>
      <c r="K31" t="s">
        <v>181</v>
      </c>
      <c r="L31" t="s">
        <v>286</v>
      </c>
      <c r="M31" s="1">
        <v>2095.98</v>
      </c>
      <c r="N31" s="1">
        <v>362</v>
      </c>
      <c r="O31" s="10">
        <f t="shared" si="1"/>
        <v>162.9</v>
      </c>
    </row>
    <row r="32" spans="1:15" x14ac:dyDescent="0.55000000000000004">
      <c r="A32" t="s">
        <v>179</v>
      </c>
      <c r="B32" t="s">
        <v>180</v>
      </c>
      <c r="C32" t="s">
        <v>181</v>
      </c>
      <c r="D32" t="s">
        <v>182</v>
      </c>
      <c r="E32" s="1">
        <v>311.10000000000002</v>
      </c>
      <c r="F32" s="1">
        <v>85</v>
      </c>
      <c r="G32" s="6">
        <f t="shared" si="0"/>
        <v>46.750000000000007</v>
      </c>
      <c r="I32" t="s">
        <v>179</v>
      </c>
      <c r="J32" t="s">
        <v>180</v>
      </c>
      <c r="K32" t="s">
        <v>181</v>
      </c>
      <c r="L32" t="s">
        <v>182</v>
      </c>
      <c r="M32" s="1">
        <v>311.10000000000002</v>
      </c>
      <c r="N32" s="1">
        <v>85</v>
      </c>
      <c r="O32" s="10">
        <f t="shared" si="1"/>
        <v>38.25</v>
      </c>
    </row>
    <row r="33" spans="1:15" x14ac:dyDescent="0.55000000000000004">
      <c r="A33" t="s">
        <v>170</v>
      </c>
      <c r="B33" t="s">
        <v>171</v>
      </c>
      <c r="C33" t="s">
        <v>18</v>
      </c>
      <c r="D33" t="s">
        <v>172</v>
      </c>
      <c r="E33" s="1">
        <v>3646.5</v>
      </c>
      <c r="F33" s="1">
        <v>663</v>
      </c>
      <c r="G33" s="6">
        <f t="shared" si="0"/>
        <v>364.65000000000003</v>
      </c>
      <c r="I33" t="s">
        <v>170</v>
      </c>
      <c r="J33" t="s">
        <v>171</v>
      </c>
      <c r="K33" t="s">
        <v>18</v>
      </c>
      <c r="L33" t="s">
        <v>172</v>
      </c>
      <c r="M33" s="1">
        <v>3646.5</v>
      </c>
      <c r="N33" s="1">
        <v>663</v>
      </c>
      <c r="O33" s="10">
        <f t="shared" si="1"/>
        <v>298.35000000000002</v>
      </c>
    </row>
    <row r="34" spans="1:15" x14ac:dyDescent="0.55000000000000004">
      <c r="A34" t="s">
        <v>87</v>
      </c>
      <c r="B34" t="s">
        <v>88</v>
      </c>
      <c r="C34" t="s">
        <v>36</v>
      </c>
      <c r="D34" t="s">
        <v>89</v>
      </c>
      <c r="E34" s="1">
        <v>3028.96</v>
      </c>
      <c r="F34" s="1">
        <v>61</v>
      </c>
      <c r="G34" s="6">
        <f t="shared" si="0"/>
        <v>33.550000000000004</v>
      </c>
      <c r="I34" t="s">
        <v>87</v>
      </c>
      <c r="J34" t="s">
        <v>88</v>
      </c>
      <c r="K34" t="s">
        <v>36</v>
      </c>
      <c r="L34" t="s">
        <v>89</v>
      </c>
      <c r="M34" s="1">
        <v>3028.96</v>
      </c>
      <c r="N34" s="1">
        <v>61</v>
      </c>
      <c r="O34" s="10">
        <f t="shared" si="1"/>
        <v>27.45</v>
      </c>
    </row>
    <row r="35" spans="1:15" x14ac:dyDescent="0.55000000000000004">
      <c r="A35" t="s">
        <v>90</v>
      </c>
      <c r="B35" t="s">
        <v>91</v>
      </c>
      <c r="C35" t="s">
        <v>36</v>
      </c>
      <c r="D35" t="s">
        <v>92</v>
      </c>
      <c r="E35" s="1">
        <v>5096.7</v>
      </c>
      <c r="F35" s="1">
        <v>95</v>
      </c>
      <c r="G35" s="6">
        <f t="shared" si="0"/>
        <v>52.250000000000007</v>
      </c>
      <c r="I35" t="s">
        <v>90</v>
      </c>
      <c r="J35" t="s">
        <v>91</v>
      </c>
      <c r="K35" t="s">
        <v>36</v>
      </c>
      <c r="L35" t="s">
        <v>92</v>
      </c>
      <c r="M35" s="1">
        <v>5096.7</v>
      </c>
      <c r="N35" s="1">
        <v>95</v>
      </c>
      <c r="O35" s="10">
        <f t="shared" si="1"/>
        <v>42.75</v>
      </c>
    </row>
    <row r="36" spans="1:15" x14ac:dyDescent="0.55000000000000004">
      <c r="A36" t="s">
        <v>93</v>
      </c>
      <c r="B36" t="s">
        <v>94</v>
      </c>
      <c r="C36" t="s">
        <v>36</v>
      </c>
      <c r="D36" t="s">
        <v>95</v>
      </c>
      <c r="E36" s="1">
        <v>6200.4100000000008</v>
      </c>
      <c r="F36" s="1">
        <v>106</v>
      </c>
      <c r="G36" s="6">
        <f t="shared" si="0"/>
        <v>58.300000000000004</v>
      </c>
      <c r="I36" t="s">
        <v>93</v>
      </c>
      <c r="J36" t="s">
        <v>94</v>
      </c>
      <c r="K36" t="s">
        <v>36</v>
      </c>
      <c r="L36" t="s">
        <v>95</v>
      </c>
      <c r="M36" s="1">
        <v>6200.4100000000008</v>
      </c>
      <c r="N36" s="1">
        <v>106</v>
      </c>
      <c r="O36" s="10">
        <f t="shared" si="1"/>
        <v>47.7</v>
      </c>
    </row>
    <row r="37" spans="1:15" x14ac:dyDescent="0.55000000000000004">
      <c r="A37" t="s">
        <v>96</v>
      </c>
      <c r="B37" t="s">
        <v>97</v>
      </c>
      <c r="C37" t="s">
        <v>36</v>
      </c>
      <c r="D37" t="s">
        <v>98</v>
      </c>
      <c r="E37" s="1">
        <v>1291.8599999999999</v>
      </c>
      <c r="F37" s="1">
        <v>18</v>
      </c>
      <c r="G37" s="6">
        <f t="shared" si="0"/>
        <v>9.9</v>
      </c>
      <c r="I37" t="s">
        <v>96</v>
      </c>
      <c r="J37" t="s">
        <v>97</v>
      </c>
      <c r="K37" t="s">
        <v>36</v>
      </c>
      <c r="L37" t="s">
        <v>98</v>
      </c>
      <c r="M37" s="1">
        <v>1291.8599999999999</v>
      </c>
      <c r="N37" s="1">
        <v>18</v>
      </c>
      <c r="O37" s="10">
        <f t="shared" si="1"/>
        <v>8.1</v>
      </c>
    </row>
    <row r="38" spans="1:15" x14ac:dyDescent="0.55000000000000004">
      <c r="A38" t="s">
        <v>191</v>
      </c>
      <c r="B38" t="s">
        <v>192</v>
      </c>
      <c r="C38" t="s">
        <v>36</v>
      </c>
      <c r="D38" t="s">
        <v>193</v>
      </c>
      <c r="E38" s="1">
        <v>645.62</v>
      </c>
      <c r="F38" s="1">
        <v>37</v>
      </c>
      <c r="G38" s="6">
        <f t="shared" si="0"/>
        <v>20.350000000000001</v>
      </c>
      <c r="I38" t="s">
        <v>191</v>
      </c>
      <c r="J38" t="s">
        <v>192</v>
      </c>
      <c r="K38" t="s">
        <v>36</v>
      </c>
      <c r="L38" t="s">
        <v>193</v>
      </c>
      <c r="M38" s="1">
        <v>645.62</v>
      </c>
      <c r="N38" s="1">
        <v>37</v>
      </c>
      <c r="O38" s="10">
        <f t="shared" si="1"/>
        <v>16.650000000000002</v>
      </c>
    </row>
    <row r="39" spans="1:15" x14ac:dyDescent="0.55000000000000004">
      <c r="A39" t="s">
        <v>194</v>
      </c>
      <c r="B39" t="s">
        <v>195</v>
      </c>
      <c r="C39" t="s">
        <v>36</v>
      </c>
      <c r="D39" t="s">
        <v>196</v>
      </c>
      <c r="E39" s="1">
        <v>21527.54</v>
      </c>
      <c r="F39" s="1">
        <v>683</v>
      </c>
      <c r="G39" s="6">
        <f t="shared" si="0"/>
        <v>375.65000000000003</v>
      </c>
      <c r="I39" t="s">
        <v>194</v>
      </c>
      <c r="J39" t="s">
        <v>195</v>
      </c>
      <c r="K39" t="s">
        <v>36</v>
      </c>
      <c r="L39" t="s">
        <v>196</v>
      </c>
      <c r="M39" s="1">
        <v>21527.54</v>
      </c>
      <c r="N39" s="1">
        <v>683</v>
      </c>
      <c r="O39" s="10">
        <f t="shared" si="1"/>
        <v>307.35000000000002</v>
      </c>
    </row>
    <row r="40" spans="1:15" x14ac:dyDescent="0.55000000000000004">
      <c r="A40" t="s">
        <v>34</v>
      </c>
      <c r="B40" t="s">
        <v>35</v>
      </c>
      <c r="C40" t="s">
        <v>36</v>
      </c>
      <c r="D40" t="s">
        <v>37</v>
      </c>
      <c r="E40" s="1">
        <v>3143.41</v>
      </c>
      <c r="F40" s="1">
        <v>79</v>
      </c>
      <c r="G40" s="6">
        <f t="shared" si="0"/>
        <v>43.45</v>
      </c>
      <c r="I40" t="s">
        <v>34</v>
      </c>
      <c r="J40" t="s">
        <v>35</v>
      </c>
      <c r="K40" t="s">
        <v>36</v>
      </c>
      <c r="L40" t="s">
        <v>37</v>
      </c>
      <c r="M40" s="1">
        <v>3143.41</v>
      </c>
      <c r="N40" s="1">
        <v>79</v>
      </c>
      <c r="O40" s="10">
        <f t="shared" si="1"/>
        <v>35.550000000000004</v>
      </c>
    </row>
    <row r="41" spans="1:15" x14ac:dyDescent="0.55000000000000004">
      <c r="A41" t="s">
        <v>61</v>
      </c>
      <c r="B41" t="s">
        <v>62</v>
      </c>
      <c r="C41" t="s">
        <v>10</v>
      </c>
      <c r="D41" t="s">
        <v>63</v>
      </c>
      <c r="E41" s="1">
        <v>1070.43</v>
      </c>
      <c r="F41" s="1">
        <v>11</v>
      </c>
      <c r="G41" s="6">
        <f t="shared" si="0"/>
        <v>6.0500000000000007</v>
      </c>
      <c r="I41" t="s">
        <v>61</v>
      </c>
      <c r="J41" t="s">
        <v>62</v>
      </c>
      <c r="K41" t="s">
        <v>10</v>
      </c>
      <c r="L41" t="s">
        <v>63</v>
      </c>
      <c r="M41" s="1">
        <v>1070.43</v>
      </c>
      <c r="N41" s="1">
        <v>11</v>
      </c>
      <c r="O41" s="10">
        <f t="shared" si="1"/>
        <v>4.95</v>
      </c>
    </row>
    <row r="42" spans="1:15" x14ac:dyDescent="0.55000000000000004">
      <c r="A42" t="s">
        <v>64</v>
      </c>
      <c r="B42" t="s">
        <v>65</v>
      </c>
      <c r="C42" t="s">
        <v>10</v>
      </c>
      <c r="D42" t="s">
        <v>66</v>
      </c>
      <c r="E42" s="1">
        <v>8052.02</v>
      </c>
      <c r="F42" s="1">
        <v>68</v>
      </c>
      <c r="G42" s="6">
        <f t="shared" si="0"/>
        <v>37.400000000000006</v>
      </c>
      <c r="I42" t="s">
        <v>64</v>
      </c>
      <c r="J42" t="s">
        <v>65</v>
      </c>
      <c r="K42" t="s">
        <v>10</v>
      </c>
      <c r="L42" t="s">
        <v>66</v>
      </c>
      <c r="M42" s="1">
        <v>8052.02</v>
      </c>
      <c r="N42" s="1">
        <v>68</v>
      </c>
      <c r="O42" s="10">
        <f t="shared" si="1"/>
        <v>30.6</v>
      </c>
    </row>
    <row r="43" spans="1:15" x14ac:dyDescent="0.55000000000000004">
      <c r="A43" t="s">
        <v>67</v>
      </c>
      <c r="B43" t="s">
        <v>68</v>
      </c>
      <c r="C43" t="s">
        <v>10</v>
      </c>
      <c r="D43" t="s">
        <v>69</v>
      </c>
      <c r="E43" s="1">
        <v>2169.9</v>
      </c>
      <c r="F43" s="1">
        <v>19</v>
      </c>
      <c r="G43" s="6">
        <f t="shared" si="0"/>
        <v>10.450000000000001</v>
      </c>
      <c r="I43" t="s">
        <v>67</v>
      </c>
      <c r="J43" t="s">
        <v>68</v>
      </c>
      <c r="K43" t="s">
        <v>10</v>
      </c>
      <c r="L43" t="s">
        <v>69</v>
      </c>
      <c r="M43" s="1">
        <v>2169.9</v>
      </c>
      <c r="N43" s="1">
        <v>19</v>
      </c>
      <c r="O43" s="10">
        <f t="shared" si="1"/>
        <v>8.5500000000000007</v>
      </c>
    </row>
    <row r="44" spans="1:15" x14ac:dyDescent="0.55000000000000004">
      <c r="A44" t="s">
        <v>8</v>
      </c>
      <c r="B44" t="s">
        <v>9</v>
      </c>
      <c r="C44" t="s">
        <v>10</v>
      </c>
      <c r="D44" t="s">
        <v>11</v>
      </c>
      <c r="E44" s="1">
        <v>554.4</v>
      </c>
      <c r="F44" s="1">
        <v>24</v>
      </c>
      <c r="G44" s="6">
        <f t="shared" si="0"/>
        <v>13.200000000000001</v>
      </c>
      <c r="I44" t="s">
        <v>8</v>
      </c>
      <c r="J44" t="s">
        <v>9</v>
      </c>
      <c r="K44" t="s">
        <v>10</v>
      </c>
      <c r="L44" t="s">
        <v>11</v>
      </c>
      <c r="M44" s="1">
        <v>554.4</v>
      </c>
      <c r="N44" s="1">
        <v>24</v>
      </c>
      <c r="O44" s="10">
        <f t="shared" si="1"/>
        <v>10.8</v>
      </c>
    </row>
    <row r="45" spans="1:15" x14ac:dyDescent="0.55000000000000004">
      <c r="A45" t="s">
        <v>51</v>
      </c>
      <c r="B45" t="s">
        <v>52</v>
      </c>
      <c r="C45" t="s">
        <v>10</v>
      </c>
      <c r="D45" t="s">
        <v>53</v>
      </c>
      <c r="E45" s="1">
        <v>2358.5099999999998</v>
      </c>
      <c r="F45" s="1">
        <v>77</v>
      </c>
      <c r="G45" s="6">
        <f t="shared" si="0"/>
        <v>42.35</v>
      </c>
      <c r="I45" t="s">
        <v>51</v>
      </c>
      <c r="J45" t="s">
        <v>52</v>
      </c>
      <c r="K45" t="s">
        <v>10</v>
      </c>
      <c r="L45" t="s">
        <v>53</v>
      </c>
      <c r="M45" s="1">
        <v>2358.5099999999998</v>
      </c>
      <c r="N45" s="1">
        <v>77</v>
      </c>
      <c r="O45" s="10">
        <f t="shared" si="1"/>
        <v>34.65</v>
      </c>
    </row>
    <row r="46" spans="1:15" x14ac:dyDescent="0.55000000000000004">
      <c r="A46" t="s">
        <v>12</v>
      </c>
      <c r="B46" t="s">
        <v>13</v>
      </c>
      <c r="C46" t="s">
        <v>10</v>
      </c>
      <c r="D46" t="s">
        <v>14</v>
      </c>
      <c r="E46" s="1">
        <v>2090.4900000000002</v>
      </c>
      <c r="F46" s="1">
        <v>51</v>
      </c>
      <c r="G46" s="6">
        <f t="shared" si="0"/>
        <v>28.05</v>
      </c>
      <c r="I46" t="s">
        <v>12</v>
      </c>
      <c r="J46" t="s">
        <v>13</v>
      </c>
      <c r="K46" t="s">
        <v>10</v>
      </c>
      <c r="L46" t="s">
        <v>14</v>
      </c>
      <c r="M46" s="1">
        <v>2090.4900000000002</v>
      </c>
      <c r="N46" s="1">
        <v>51</v>
      </c>
      <c r="O46" s="10">
        <f t="shared" si="1"/>
        <v>22.95</v>
      </c>
    </row>
    <row r="47" spans="1:15" x14ac:dyDescent="0.55000000000000004">
      <c r="A47" t="s">
        <v>15</v>
      </c>
      <c r="B47" t="s">
        <v>16</v>
      </c>
      <c r="C47" t="s">
        <v>10</v>
      </c>
      <c r="D47" t="s">
        <v>17</v>
      </c>
      <c r="E47" s="1">
        <v>3430.03</v>
      </c>
      <c r="F47" s="1">
        <v>61</v>
      </c>
      <c r="G47" s="6">
        <f t="shared" si="0"/>
        <v>33.550000000000004</v>
      </c>
      <c r="I47" t="s">
        <v>15</v>
      </c>
      <c r="J47" t="s">
        <v>16</v>
      </c>
      <c r="K47" t="s">
        <v>10</v>
      </c>
      <c r="L47" t="s">
        <v>17</v>
      </c>
      <c r="M47" s="1">
        <v>3430.03</v>
      </c>
      <c r="N47" s="1">
        <v>61</v>
      </c>
      <c r="O47" s="10">
        <f t="shared" si="1"/>
        <v>27.45</v>
      </c>
    </row>
    <row r="48" spans="1:15" x14ac:dyDescent="0.55000000000000004">
      <c r="A48" t="s">
        <v>48</v>
      </c>
      <c r="B48" t="s">
        <v>49</v>
      </c>
      <c r="C48" t="s">
        <v>10</v>
      </c>
      <c r="D48" t="s">
        <v>50</v>
      </c>
      <c r="E48" s="1">
        <v>199.35</v>
      </c>
      <c r="F48" s="1">
        <v>3</v>
      </c>
      <c r="G48" s="6">
        <f t="shared" si="0"/>
        <v>1.6500000000000001</v>
      </c>
      <c r="I48" t="s">
        <v>48</v>
      </c>
      <c r="J48" t="s">
        <v>49</v>
      </c>
      <c r="K48" t="s">
        <v>10</v>
      </c>
      <c r="L48" t="s">
        <v>50</v>
      </c>
      <c r="M48" s="1">
        <v>199.35</v>
      </c>
      <c r="N48" s="1">
        <v>3</v>
      </c>
      <c r="O48" s="10">
        <f t="shared" si="1"/>
        <v>1.35</v>
      </c>
    </row>
    <row r="49" spans="1:15" x14ac:dyDescent="0.55000000000000004">
      <c r="A49" t="s">
        <v>134</v>
      </c>
      <c r="B49" t="s">
        <v>135</v>
      </c>
      <c r="C49" t="s">
        <v>136</v>
      </c>
      <c r="D49" t="s">
        <v>137</v>
      </c>
      <c r="E49" s="1">
        <v>8.9</v>
      </c>
      <c r="F49" s="1">
        <v>5</v>
      </c>
      <c r="G49" s="6">
        <f t="shared" si="0"/>
        <v>2.75</v>
      </c>
      <c r="I49" t="s">
        <v>134</v>
      </c>
      <c r="J49" t="s">
        <v>135</v>
      </c>
      <c r="K49" t="s">
        <v>136</v>
      </c>
      <c r="L49" t="s">
        <v>137</v>
      </c>
      <c r="M49" s="1">
        <v>8.9</v>
      </c>
      <c r="N49" s="1">
        <v>5</v>
      </c>
      <c r="O49" s="10">
        <f t="shared" si="1"/>
        <v>2.25</v>
      </c>
    </row>
    <row r="50" spans="1:15" x14ac:dyDescent="0.55000000000000004">
      <c r="A50" t="s">
        <v>144</v>
      </c>
      <c r="B50" t="s">
        <v>145</v>
      </c>
      <c r="C50" t="s">
        <v>136</v>
      </c>
      <c r="D50" t="s">
        <v>146</v>
      </c>
      <c r="E50" s="1">
        <v>49.06</v>
      </c>
      <c r="F50" s="1">
        <v>22</v>
      </c>
      <c r="G50" s="6">
        <f t="shared" si="0"/>
        <v>12.100000000000001</v>
      </c>
      <c r="I50" t="s">
        <v>144</v>
      </c>
      <c r="J50" t="s">
        <v>145</v>
      </c>
      <c r="K50" t="s">
        <v>136</v>
      </c>
      <c r="L50" t="s">
        <v>146</v>
      </c>
      <c r="M50" s="1">
        <v>49.06</v>
      </c>
      <c r="N50" s="1">
        <v>22</v>
      </c>
      <c r="O50" s="10">
        <f t="shared" si="1"/>
        <v>9.9</v>
      </c>
    </row>
    <row r="51" spans="1:15" x14ac:dyDescent="0.55000000000000004">
      <c r="A51" t="s">
        <v>237</v>
      </c>
      <c r="B51" t="s">
        <v>238</v>
      </c>
      <c r="C51" t="s">
        <v>136</v>
      </c>
      <c r="D51" t="s">
        <v>239</v>
      </c>
      <c r="E51" s="1">
        <v>4.4800000000000004</v>
      </c>
      <c r="F51" s="1">
        <v>20</v>
      </c>
      <c r="G51" s="6">
        <f t="shared" si="0"/>
        <v>11</v>
      </c>
      <c r="I51" t="s">
        <v>237</v>
      </c>
      <c r="J51" t="s">
        <v>238</v>
      </c>
      <c r="K51" t="s">
        <v>136</v>
      </c>
      <c r="L51" t="s">
        <v>239</v>
      </c>
      <c r="M51" s="1">
        <v>4.4800000000000004</v>
      </c>
      <c r="N51" s="1">
        <v>20</v>
      </c>
      <c r="O51" s="10">
        <f t="shared" si="1"/>
        <v>9</v>
      </c>
    </row>
    <row r="52" spans="1:15" x14ac:dyDescent="0.55000000000000004">
      <c r="A52" t="s">
        <v>155</v>
      </c>
      <c r="B52" t="s">
        <v>156</v>
      </c>
      <c r="C52" t="s">
        <v>136</v>
      </c>
      <c r="D52" t="s">
        <v>157</v>
      </c>
      <c r="E52" s="1">
        <v>22.86</v>
      </c>
      <c r="F52" s="1">
        <v>9</v>
      </c>
      <c r="G52" s="6">
        <f t="shared" si="0"/>
        <v>4.95</v>
      </c>
      <c r="I52" t="s">
        <v>155</v>
      </c>
      <c r="J52" t="s">
        <v>156</v>
      </c>
      <c r="K52" t="s">
        <v>136</v>
      </c>
      <c r="L52" t="s">
        <v>157</v>
      </c>
      <c r="M52" s="1">
        <v>22.86</v>
      </c>
      <c r="N52" s="1">
        <v>9</v>
      </c>
      <c r="O52" s="10">
        <f t="shared" si="1"/>
        <v>4.05</v>
      </c>
    </row>
    <row r="53" spans="1:15" x14ac:dyDescent="0.55000000000000004">
      <c r="A53" t="s">
        <v>141</v>
      </c>
      <c r="B53" t="s">
        <v>142</v>
      </c>
      <c r="C53" t="s">
        <v>136</v>
      </c>
      <c r="D53" t="s">
        <v>143</v>
      </c>
      <c r="E53" s="1">
        <v>12.1</v>
      </c>
      <c r="F53" s="1">
        <v>10</v>
      </c>
      <c r="G53" s="6">
        <f t="shared" si="0"/>
        <v>5.5</v>
      </c>
      <c r="I53" t="s">
        <v>141</v>
      </c>
      <c r="J53" t="s">
        <v>142</v>
      </c>
      <c r="K53" t="s">
        <v>136</v>
      </c>
      <c r="L53" t="s">
        <v>143</v>
      </c>
      <c r="M53" s="1">
        <v>12.1</v>
      </c>
      <c r="N53" s="1">
        <v>10</v>
      </c>
      <c r="O53" s="10">
        <f t="shared" si="1"/>
        <v>4.5</v>
      </c>
    </row>
    <row r="54" spans="1:15" x14ac:dyDescent="0.55000000000000004">
      <c r="A54" t="s">
        <v>138</v>
      </c>
      <c r="B54" t="s">
        <v>139</v>
      </c>
      <c r="C54" t="s">
        <v>136</v>
      </c>
      <c r="D54" t="s">
        <v>140</v>
      </c>
      <c r="E54" s="1">
        <v>71.11</v>
      </c>
      <c r="F54" s="1">
        <v>51</v>
      </c>
      <c r="G54" s="6">
        <f t="shared" si="0"/>
        <v>28.05</v>
      </c>
      <c r="I54" t="s">
        <v>138</v>
      </c>
      <c r="J54" t="s">
        <v>139</v>
      </c>
      <c r="K54" t="s">
        <v>136</v>
      </c>
      <c r="L54" t="s">
        <v>140</v>
      </c>
      <c r="M54" s="1">
        <v>71.11</v>
      </c>
      <c r="N54" s="1">
        <v>51</v>
      </c>
      <c r="O54" s="10">
        <f t="shared" si="1"/>
        <v>22.95</v>
      </c>
    </row>
    <row r="55" spans="1:15" x14ac:dyDescent="0.55000000000000004">
      <c r="A55" t="s">
        <v>230</v>
      </c>
      <c r="B55" t="s">
        <v>231</v>
      </c>
      <c r="C55" t="s">
        <v>221</v>
      </c>
      <c r="D55" t="s">
        <v>232</v>
      </c>
      <c r="E55" s="1">
        <v>13795.6</v>
      </c>
      <c r="F55" s="1">
        <v>104</v>
      </c>
      <c r="G55" s="6">
        <f t="shared" si="0"/>
        <v>57.2</v>
      </c>
      <c r="I55" t="s">
        <v>230</v>
      </c>
      <c r="J55" t="s">
        <v>231</v>
      </c>
      <c r="K55" t="s">
        <v>221</v>
      </c>
      <c r="L55" t="s">
        <v>232</v>
      </c>
      <c r="M55" s="1">
        <v>13795.6</v>
      </c>
      <c r="N55" s="1">
        <v>104</v>
      </c>
      <c r="O55" s="10">
        <f t="shared" si="1"/>
        <v>46.800000000000004</v>
      </c>
    </row>
    <row r="56" spans="1:15" x14ac:dyDescent="0.55000000000000004">
      <c r="A56" t="s">
        <v>187</v>
      </c>
      <c r="B56" t="s">
        <v>188</v>
      </c>
      <c r="C56" t="s">
        <v>189</v>
      </c>
      <c r="D56" t="s">
        <v>190</v>
      </c>
      <c r="E56" s="1">
        <v>12.99</v>
      </c>
      <c r="F56" s="1">
        <v>3</v>
      </c>
      <c r="G56" s="6">
        <f t="shared" si="0"/>
        <v>1.6500000000000001</v>
      </c>
      <c r="I56" t="s">
        <v>187</v>
      </c>
      <c r="J56" t="s">
        <v>188</v>
      </c>
      <c r="K56" t="s">
        <v>189</v>
      </c>
      <c r="L56" t="s">
        <v>190</v>
      </c>
      <c r="M56" s="1">
        <v>12.99</v>
      </c>
      <c r="N56" s="1">
        <v>3</v>
      </c>
      <c r="O56" s="10">
        <f t="shared" si="1"/>
        <v>1.35</v>
      </c>
    </row>
    <row r="57" spans="1:15" x14ac:dyDescent="0.55000000000000004">
      <c r="A57" t="s">
        <v>130</v>
      </c>
      <c r="B57" t="s">
        <v>131</v>
      </c>
      <c r="C57" t="s">
        <v>132</v>
      </c>
      <c r="D57" t="s">
        <v>133</v>
      </c>
      <c r="E57" s="1">
        <v>1676.6799999999998</v>
      </c>
      <c r="F57" s="1">
        <v>502</v>
      </c>
      <c r="G57" s="6">
        <f t="shared" si="0"/>
        <v>276.10000000000002</v>
      </c>
      <c r="I57" t="s">
        <v>130</v>
      </c>
      <c r="J57" t="s">
        <v>131</v>
      </c>
      <c r="K57" t="s">
        <v>132</v>
      </c>
      <c r="L57" t="s">
        <v>133</v>
      </c>
      <c r="M57" s="1">
        <v>1676.6799999999998</v>
      </c>
      <c r="N57" s="1">
        <v>502</v>
      </c>
      <c r="O57" s="10">
        <f t="shared" si="1"/>
        <v>225.9</v>
      </c>
    </row>
    <row r="58" spans="1:15" x14ac:dyDescent="0.55000000000000004">
      <c r="A58" t="s">
        <v>70</v>
      </c>
      <c r="B58" t="s">
        <v>71</v>
      </c>
      <c r="C58" t="s">
        <v>72</v>
      </c>
      <c r="D58" t="s">
        <v>73</v>
      </c>
      <c r="E58" s="1">
        <v>6623.7599999999993</v>
      </c>
      <c r="F58" s="1">
        <v>1158</v>
      </c>
      <c r="G58" s="6">
        <f t="shared" si="0"/>
        <v>636.90000000000009</v>
      </c>
      <c r="I58" t="s">
        <v>70</v>
      </c>
      <c r="J58" t="s">
        <v>71</v>
      </c>
      <c r="K58" t="s">
        <v>72</v>
      </c>
      <c r="L58" t="s">
        <v>73</v>
      </c>
      <c r="M58" s="1">
        <v>6623.7599999999993</v>
      </c>
      <c r="N58" s="1">
        <v>1158</v>
      </c>
      <c r="O58" s="10">
        <f t="shared" si="1"/>
        <v>521.1</v>
      </c>
    </row>
    <row r="59" spans="1:15" x14ac:dyDescent="0.55000000000000004">
      <c r="A59" t="s">
        <v>45</v>
      </c>
      <c r="B59" t="s">
        <v>46</v>
      </c>
      <c r="C59" t="s">
        <v>43</v>
      </c>
      <c r="D59" t="s">
        <v>47</v>
      </c>
      <c r="E59" s="1">
        <v>271.3</v>
      </c>
      <c r="F59" s="1">
        <v>2</v>
      </c>
      <c r="G59" s="6">
        <f t="shared" si="0"/>
        <v>1.1000000000000001</v>
      </c>
      <c r="I59" t="s">
        <v>45</v>
      </c>
      <c r="J59" t="s">
        <v>46</v>
      </c>
      <c r="K59" t="s">
        <v>43</v>
      </c>
      <c r="L59" t="s">
        <v>47</v>
      </c>
      <c r="M59" s="1">
        <v>271.3</v>
      </c>
      <c r="N59" s="1">
        <v>2</v>
      </c>
      <c r="O59" s="10">
        <f t="shared" si="1"/>
        <v>0.9</v>
      </c>
    </row>
    <row r="60" spans="1:15" x14ac:dyDescent="0.55000000000000004">
      <c r="A60" t="s">
        <v>106</v>
      </c>
      <c r="B60" t="s">
        <v>107</v>
      </c>
      <c r="C60" t="s">
        <v>43</v>
      </c>
      <c r="D60" t="s">
        <v>108</v>
      </c>
      <c r="E60" s="1">
        <v>40.590000000000003</v>
      </c>
      <c r="F60" s="1">
        <v>1</v>
      </c>
      <c r="G60" s="6">
        <f t="shared" si="0"/>
        <v>0.55000000000000004</v>
      </c>
      <c r="I60" t="s">
        <v>106</v>
      </c>
      <c r="J60" t="s">
        <v>107</v>
      </c>
      <c r="K60" t="s">
        <v>43</v>
      </c>
      <c r="L60" t="s">
        <v>108</v>
      </c>
      <c r="M60" s="1">
        <v>40.590000000000003</v>
      </c>
      <c r="N60" s="1">
        <v>1</v>
      </c>
      <c r="O60" s="10">
        <f t="shared" si="1"/>
        <v>0.45</v>
      </c>
    </row>
    <row r="61" spans="1:15" x14ac:dyDescent="0.55000000000000004">
      <c r="A61" t="s">
        <v>41</v>
      </c>
      <c r="B61" t="s">
        <v>42</v>
      </c>
      <c r="C61" t="s">
        <v>43</v>
      </c>
      <c r="D61" t="s">
        <v>44</v>
      </c>
      <c r="E61" s="1">
        <v>272.32</v>
      </c>
      <c r="F61" s="1">
        <v>4</v>
      </c>
      <c r="G61" s="6">
        <f t="shared" si="0"/>
        <v>2.2000000000000002</v>
      </c>
      <c r="I61" t="s">
        <v>41</v>
      </c>
      <c r="J61" t="s">
        <v>42</v>
      </c>
      <c r="K61" t="s">
        <v>43</v>
      </c>
      <c r="L61" t="s">
        <v>44</v>
      </c>
      <c r="M61" s="1">
        <v>272.32</v>
      </c>
      <c r="N61" s="1">
        <v>4</v>
      </c>
      <c r="O61" s="10">
        <f t="shared" si="1"/>
        <v>1.8</v>
      </c>
    </row>
    <row r="62" spans="1:15" x14ac:dyDescent="0.55000000000000004">
      <c r="A62" t="s">
        <v>116</v>
      </c>
      <c r="B62" t="s">
        <v>117</v>
      </c>
      <c r="C62" t="s">
        <v>118</v>
      </c>
      <c r="D62" t="s">
        <v>119</v>
      </c>
      <c r="E62" s="1">
        <v>2.96</v>
      </c>
      <c r="F62" s="1">
        <v>2</v>
      </c>
      <c r="G62" s="6">
        <f t="shared" si="0"/>
        <v>1.1000000000000001</v>
      </c>
      <c r="I62" t="s">
        <v>116</v>
      </c>
      <c r="J62" t="s">
        <v>117</v>
      </c>
      <c r="K62" t="s">
        <v>118</v>
      </c>
      <c r="L62" t="s">
        <v>119</v>
      </c>
      <c r="M62" s="1">
        <v>2.96</v>
      </c>
      <c r="N62" s="1">
        <v>2</v>
      </c>
      <c r="O62" s="10">
        <f t="shared" si="1"/>
        <v>0.9</v>
      </c>
    </row>
    <row r="63" spans="1:15" x14ac:dyDescent="0.55000000000000004">
      <c r="A63" t="s">
        <v>164</v>
      </c>
      <c r="B63" t="s">
        <v>165</v>
      </c>
      <c r="C63" t="s">
        <v>118</v>
      </c>
      <c r="D63" t="s">
        <v>166</v>
      </c>
      <c r="E63" s="1">
        <v>48.26</v>
      </c>
      <c r="F63" s="1">
        <v>20</v>
      </c>
      <c r="G63" s="6">
        <f t="shared" si="0"/>
        <v>11</v>
      </c>
      <c r="I63" t="s">
        <v>164</v>
      </c>
      <c r="J63" t="s">
        <v>165</v>
      </c>
      <c r="K63" t="s">
        <v>118</v>
      </c>
      <c r="L63" t="s">
        <v>166</v>
      </c>
      <c r="M63" s="1">
        <v>48.26</v>
      </c>
      <c r="N63" s="1">
        <v>20</v>
      </c>
      <c r="O63" s="10">
        <f t="shared" si="1"/>
        <v>9</v>
      </c>
    </row>
    <row r="64" spans="1:15" x14ac:dyDescent="0.55000000000000004">
      <c r="A64" t="s">
        <v>158</v>
      </c>
      <c r="B64" t="s">
        <v>159</v>
      </c>
      <c r="C64" t="s">
        <v>118</v>
      </c>
      <c r="D64" t="s">
        <v>160</v>
      </c>
      <c r="E64" s="1">
        <v>483</v>
      </c>
      <c r="F64" s="1">
        <v>345</v>
      </c>
      <c r="G64" s="6">
        <f t="shared" si="0"/>
        <v>189.75000000000003</v>
      </c>
      <c r="I64" t="s">
        <v>158</v>
      </c>
      <c r="J64" t="s">
        <v>159</v>
      </c>
      <c r="K64" t="s">
        <v>118</v>
      </c>
      <c r="L64" t="s">
        <v>160</v>
      </c>
      <c r="M64" s="1">
        <v>483</v>
      </c>
      <c r="N64" s="1">
        <v>345</v>
      </c>
      <c r="O64" s="10">
        <f t="shared" si="1"/>
        <v>155.25</v>
      </c>
    </row>
    <row r="65" spans="1:15" x14ac:dyDescent="0.55000000000000004">
      <c r="A65" t="s">
        <v>201</v>
      </c>
      <c r="B65" t="s">
        <v>202</v>
      </c>
      <c r="C65" t="s">
        <v>118</v>
      </c>
      <c r="D65" t="s">
        <v>163</v>
      </c>
      <c r="E65" s="1">
        <v>23.94</v>
      </c>
      <c r="F65" s="1">
        <v>18</v>
      </c>
      <c r="G65" s="6">
        <f t="shared" si="0"/>
        <v>9.9</v>
      </c>
      <c r="I65" t="s">
        <v>201</v>
      </c>
      <c r="J65" t="s">
        <v>202</v>
      </c>
      <c r="K65" t="s">
        <v>118</v>
      </c>
      <c r="L65" t="s">
        <v>163</v>
      </c>
      <c r="M65" s="1">
        <v>23.94</v>
      </c>
      <c r="N65" s="1">
        <v>18</v>
      </c>
      <c r="O65" s="10">
        <f t="shared" si="1"/>
        <v>8.1</v>
      </c>
    </row>
    <row r="66" spans="1:15" x14ac:dyDescent="0.55000000000000004">
      <c r="A66" t="s">
        <v>167</v>
      </c>
      <c r="B66" t="s">
        <v>168</v>
      </c>
      <c r="C66" t="s">
        <v>118</v>
      </c>
      <c r="D66" t="s">
        <v>169</v>
      </c>
      <c r="E66" s="1">
        <v>1009.0600000000001</v>
      </c>
      <c r="F66" s="1">
        <v>682</v>
      </c>
      <c r="G66" s="6">
        <f t="shared" si="0"/>
        <v>375.1</v>
      </c>
      <c r="I66" t="s">
        <v>167</v>
      </c>
      <c r="J66" t="s">
        <v>168</v>
      </c>
      <c r="K66" t="s">
        <v>118</v>
      </c>
      <c r="L66" t="s">
        <v>169</v>
      </c>
      <c r="M66" s="1">
        <v>1009.0600000000001</v>
      </c>
      <c r="N66" s="1">
        <v>682</v>
      </c>
      <c r="O66" s="10">
        <f t="shared" si="1"/>
        <v>306.90000000000003</v>
      </c>
    </row>
    <row r="67" spans="1:15" x14ac:dyDescent="0.55000000000000004">
      <c r="A67" t="s">
        <v>161</v>
      </c>
      <c r="B67" t="s">
        <v>162</v>
      </c>
      <c r="C67" t="s">
        <v>118</v>
      </c>
      <c r="D67" t="s">
        <v>163</v>
      </c>
      <c r="E67" s="1">
        <v>2042.68</v>
      </c>
      <c r="F67" s="1">
        <v>1536</v>
      </c>
      <c r="G67" s="6">
        <f t="shared" si="0"/>
        <v>844.80000000000007</v>
      </c>
      <c r="I67" t="s">
        <v>161</v>
      </c>
      <c r="J67" t="s">
        <v>162</v>
      </c>
      <c r="K67" t="s">
        <v>118</v>
      </c>
      <c r="L67" t="s">
        <v>163</v>
      </c>
      <c r="M67" s="1">
        <v>2042.68</v>
      </c>
      <c r="N67" s="1">
        <v>1536</v>
      </c>
      <c r="O67" s="10">
        <f t="shared" si="1"/>
        <v>691.2</v>
      </c>
    </row>
    <row r="68" spans="1:15" x14ac:dyDescent="0.55000000000000004">
      <c r="A68" t="s">
        <v>19</v>
      </c>
      <c r="B68" t="s">
        <v>20</v>
      </c>
      <c r="C68" t="s">
        <v>21</v>
      </c>
      <c r="D68" t="s">
        <v>22</v>
      </c>
      <c r="E68" s="1">
        <v>3138.5200000000004</v>
      </c>
      <c r="F68" s="1">
        <v>14</v>
      </c>
      <c r="G68" s="6">
        <f t="shared" si="0"/>
        <v>7.7000000000000011</v>
      </c>
      <c r="I68" t="s">
        <v>19</v>
      </c>
      <c r="J68" t="s">
        <v>20</v>
      </c>
      <c r="K68" t="s">
        <v>21</v>
      </c>
      <c r="L68" t="s">
        <v>22</v>
      </c>
      <c r="M68" s="1">
        <v>3138.5200000000004</v>
      </c>
      <c r="N68" s="1">
        <v>14</v>
      </c>
      <c r="O68" s="10">
        <f t="shared" si="1"/>
        <v>6.3</v>
      </c>
    </row>
    <row r="69" spans="1:15" x14ac:dyDescent="0.55000000000000004">
      <c r="A69" t="s">
        <v>38</v>
      </c>
      <c r="B69" t="s">
        <v>39</v>
      </c>
      <c r="C69" t="s">
        <v>21</v>
      </c>
      <c r="D69" t="s">
        <v>40</v>
      </c>
      <c r="E69" s="1">
        <v>5027.13</v>
      </c>
      <c r="F69" s="1">
        <v>30</v>
      </c>
      <c r="G69" s="6">
        <f t="shared" ref="G69:G90" si="2">F69*0.55</f>
        <v>16.5</v>
      </c>
      <c r="I69" t="s">
        <v>38</v>
      </c>
      <c r="J69" t="s">
        <v>39</v>
      </c>
      <c r="K69" t="s">
        <v>21</v>
      </c>
      <c r="L69" t="s">
        <v>40</v>
      </c>
      <c r="M69" s="1">
        <v>5027.13</v>
      </c>
      <c r="N69" s="1">
        <v>30</v>
      </c>
      <c r="O69" s="10">
        <f t="shared" ref="O69:O90" si="3">N69*0.45</f>
        <v>13.5</v>
      </c>
    </row>
    <row r="70" spans="1:15" x14ac:dyDescent="0.55000000000000004">
      <c r="A70" t="s">
        <v>215</v>
      </c>
      <c r="B70" t="s">
        <v>216</v>
      </c>
      <c r="C70" t="s">
        <v>217</v>
      </c>
      <c r="D70" t="s">
        <v>218</v>
      </c>
      <c r="E70" s="1">
        <v>894.24</v>
      </c>
      <c r="F70" s="1">
        <v>2</v>
      </c>
      <c r="G70" s="6">
        <f t="shared" si="2"/>
        <v>1.1000000000000001</v>
      </c>
      <c r="I70" t="s">
        <v>215</v>
      </c>
      <c r="J70" t="s">
        <v>216</v>
      </c>
      <c r="K70" t="s">
        <v>217</v>
      </c>
      <c r="L70" t="s">
        <v>218</v>
      </c>
      <c r="M70" s="1">
        <v>894.24</v>
      </c>
      <c r="N70" s="1">
        <v>2</v>
      </c>
      <c r="O70" s="10">
        <f t="shared" si="3"/>
        <v>0.9</v>
      </c>
    </row>
    <row r="71" spans="1:15" x14ac:dyDescent="0.55000000000000004">
      <c r="A71" t="s">
        <v>23</v>
      </c>
      <c r="B71" t="s">
        <v>24</v>
      </c>
      <c r="C71" t="s">
        <v>25</v>
      </c>
      <c r="D71" t="s">
        <v>26</v>
      </c>
      <c r="E71" s="1">
        <v>3946.11</v>
      </c>
      <c r="F71" s="1">
        <v>989</v>
      </c>
      <c r="G71" s="6">
        <f t="shared" si="2"/>
        <v>543.95000000000005</v>
      </c>
      <c r="I71" t="s">
        <v>23</v>
      </c>
      <c r="J71" t="s">
        <v>24</v>
      </c>
      <c r="K71" t="s">
        <v>25</v>
      </c>
      <c r="L71" t="s">
        <v>26</v>
      </c>
      <c r="M71" s="1">
        <v>3946.11</v>
      </c>
      <c r="N71" s="1">
        <v>989</v>
      </c>
      <c r="O71" s="10">
        <f t="shared" si="3"/>
        <v>445.05</v>
      </c>
    </row>
    <row r="72" spans="1:15" x14ac:dyDescent="0.55000000000000004">
      <c r="A72" t="s">
        <v>102</v>
      </c>
      <c r="B72" t="s">
        <v>103</v>
      </c>
      <c r="C72" t="s">
        <v>104</v>
      </c>
      <c r="D72" t="s">
        <v>105</v>
      </c>
      <c r="E72" s="1">
        <v>23431.050000000003</v>
      </c>
      <c r="F72" s="1">
        <v>452</v>
      </c>
      <c r="G72" s="6">
        <f t="shared" si="2"/>
        <v>248.60000000000002</v>
      </c>
      <c r="I72" t="s">
        <v>102</v>
      </c>
      <c r="J72" t="s">
        <v>103</v>
      </c>
      <c r="K72" t="s">
        <v>104</v>
      </c>
      <c r="L72" t="s">
        <v>105</v>
      </c>
      <c r="M72" s="1">
        <v>23431.050000000003</v>
      </c>
      <c r="N72" s="1">
        <v>452</v>
      </c>
      <c r="O72" s="10">
        <f t="shared" si="3"/>
        <v>203.4</v>
      </c>
    </row>
    <row r="73" spans="1:15" x14ac:dyDescent="0.55000000000000004">
      <c r="A73" t="s">
        <v>240</v>
      </c>
      <c r="B73" t="s">
        <v>241</v>
      </c>
      <c r="C73" t="s">
        <v>104</v>
      </c>
      <c r="D73" t="s">
        <v>242</v>
      </c>
      <c r="E73" s="1">
        <v>23824.229999999996</v>
      </c>
      <c r="F73" s="1">
        <v>461</v>
      </c>
      <c r="G73" s="6">
        <f t="shared" si="2"/>
        <v>253.55</v>
      </c>
      <c r="I73" t="s">
        <v>240</v>
      </c>
      <c r="J73" t="s">
        <v>241</v>
      </c>
      <c r="K73" t="s">
        <v>104</v>
      </c>
      <c r="L73" t="s">
        <v>242</v>
      </c>
      <c r="M73" s="1">
        <v>23824.229999999996</v>
      </c>
      <c r="N73" s="1">
        <v>461</v>
      </c>
      <c r="O73" s="10">
        <f t="shared" si="3"/>
        <v>207.45000000000002</v>
      </c>
    </row>
    <row r="74" spans="1:15" x14ac:dyDescent="0.55000000000000004">
      <c r="A74" t="s">
        <v>223</v>
      </c>
      <c r="B74" t="s">
        <v>224</v>
      </c>
      <c r="C74" t="s">
        <v>225</v>
      </c>
      <c r="D74" t="s">
        <v>226</v>
      </c>
      <c r="E74" s="1">
        <v>14165.289999999999</v>
      </c>
      <c r="F74" s="1">
        <v>38</v>
      </c>
      <c r="G74" s="6">
        <f t="shared" si="2"/>
        <v>20.900000000000002</v>
      </c>
      <c r="I74" t="s">
        <v>223</v>
      </c>
      <c r="J74" t="s">
        <v>224</v>
      </c>
      <c r="K74" t="s">
        <v>225</v>
      </c>
      <c r="L74" t="s">
        <v>226</v>
      </c>
      <c r="M74" s="1">
        <v>14165.289999999999</v>
      </c>
      <c r="N74" s="1">
        <v>38</v>
      </c>
      <c r="O74" s="10">
        <f t="shared" si="3"/>
        <v>17.100000000000001</v>
      </c>
    </row>
    <row r="75" spans="1:15" x14ac:dyDescent="0.55000000000000004">
      <c r="A75" t="s">
        <v>227</v>
      </c>
      <c r="B75" t="s">
        <v>228</v>
      </c>
      <c r="C75" t="s">
        <v>225</v>
      </c>
      <c r="D75" t="s">
        <v>229</v>
      </c>
      <c r="E75" s="1">
        <v>23246.720000000001</v>
      </c>
      <c r="F75" s="1">
        <v>28</v>
      </c>
      <c r="G75" s="6">
        <f t="shared" si="2"/>
        <v>15.400000000000002</v>
      </c>
      <c r="I75" t="s">
        <v>227</v>
      </c>
      <c r="J75" t="s">
        <v>228</v>
      </c>
      <c r="K75" t="s">
        <v>225</v>
      </c>
      <c r="L75" t="s">
        <v>229</v>
      </c>
      <c r="M75" s="1">
        <v>23246.720000000001</v>
      </c>
      <c r="N75" s="1">
        <v>28</v>
      </c>
      <c r="O75" s="10">
        <f t="shared" si="3"/>
        <v>12.6</v>
      </c>
    </row>
    <row r="76" spans="1:15" x14ac:dyDescent="0.55000000000000004">
      <c r="A76" t="s">
        <v>127</v>
      </c>
      <c r="B76" t="s">
        <v>128</v>
      </c>
      <c r="C76" t="s">
        <v>118</v>
      </c>
      <c r="D76" t="s">
        <v>129</v>
      </c>
      <c r="E76" s="1">
        <v>53.55</v>
      </c>
      <c r="F76" s="1">
        <v>35</v>
      </c>
      <c r="G76" s="6">
        <f t="shared" si="2"/>
        <v>19.25</v>
      </c>
      <c r="I76" t="s">
        <v>127</v>
      </c>
      <c r="J76" t="s">
        <v>128</v>
      </c>
      <c r="K76" t="s">
        <v>118</v>
      </c>
      <c r="L76" t="s">
        <v>129</v>
      </c>
      <c r="M76" s="1">
        <v>53.55</v>
      </c>
      <c r="N76" s="1">
        <v>35</v>
      </c>
      <c r="O76" s="10">
        <f t="shared" si="3"/>
        <v>15.75</v>
      </c>
    </row>
    <row r="77" spans="1:15" x14ac:dyDescent="0.55000000000000004">
      <c r="A77" t="s">
        <v>256</v>
      </c>
      <c r="B77" t="s">
        <v>257</v>
      </c>
      <c r="C77" t="s">
        <v>258</v>
      </c>
      <c r="D77" t="s">
        <v>259</v>
      </c>
      <c r="E77" s="1">
        <v>914.94</v>
      </c>
      <c r="F77" s="1">
        <v>306</v>
      </c>
      <c r="G77" s="6">
        <f t="shared" si="2"/>
        <v>168.3</v>
      </c>
      <c r="I77" t="s">
        <v>256</v>
      </c>
      <c r="J77" t="s">
        <v>257</v>
      </c>
      <c r="K77" t="s">
        <v>258</v>
      </c>
      <c r="L77" t="s">
        <v>259</v>
      </c>
      <c r="M77" s="1">
        <v>914.94</v>
      </c>
      <c r="N77" s="1">
        <v>306</v>
      </c>
      <c r="O77" s="10">
        <f t="shared" si="3"/>
        <v>137.70000000000002</v>
      </c>
    </row>
    <row r="78" spans="1:15" x14ac:dyDescent="0.55000000000000004">
      <c r="A78" t="s">
        <v>197</v>
      </c>
      <c r="B78" t="s">
        <v>198</v>
      </c>
      <c r="C78" t="s">
        <v>199</v>
      </c>
      <c r="D78" t="s">
        <v>200</v>
      </c>
      <c r="E78" s="1">
        <v>1768.24</v>
      </c>
      <c r="F78" s="1">
        <v>211</v>
      </c>
      <c r="G78" s="6">
        <f t="shared" si="2"/>
        <v>116.05000000000001</v>
      </c>
      <c r="I78" t="s">
        <v>197</v>
      </c>
      <c r="J78" t="s">
        <v>198</v>
      </c>
      <c r="K78" t="s">
        <v>199</v>
      </c>
      <c r="L78" t="s">
        <v>200</v>
      </c>
      <c r="M78" s="1">
        <v>1768.24</v>
      </c>
      <c r="N78" s="1">
        <v>211</v>
      </c>
      <c r="O78" s="10">
        <f t="shared" si="3"/>
        <v>94.95</v>
      </c>
    </row>
    <row r="79" spans="1:15" x14ac:dyDescent="0.55000000000000004">
      <c r="A79" t="s">
        <v>270</v>
      </c>
      <c r="B79" t="s">
        <v>271</v>
      </c>
      <c r="C79" t="s">
        <v>262</v>
      </c>
      <c r="D79" t="s">
        <v>272</v>
      </c>
      <c r="E79" s="1">
        <v>529</v>
      </c>
      <c r="F79" s="1">
        <v>115</v>
      </c>
      <c r="G79" s="6">
        <f t="shared" si="2"/>
        <v>63.250000000000007</v>
      </c>
      <c r="I79" t="s">
        <v>270</v>
      </c>
      <c r="J79" t="s">
        <v>271</v>
      </c>
      <c r="K79" t="s">
        <v>262</v>
      </c>
      <c r="L79" t="s">
        <v>272</v>
      </c>
      <c r="M79" s="1">
        <v>529</v>
      </c>
      <c r="N79" s="1">
        <v>115</v>
      </c>
      <c r="O79" s="10">
        <f t="shared" si="3"/>
        <v>51.75</v>
      </c>
    </row>
    <row r="80" spans="1:15" x14ac:dyDescent="0.55000000000000004">
      <c r="A80" t="s">
        <v>267</v>
      </c>
      <c r="B80" t="s">
        <v>268</v>
      </c>
      <c r="C80" t="s">
        <v>262</v>
      </c>
      <c r="D80" t="s">
        <v>269</v>
      </c>
      <c r="E80" s="1">
        <v>1262.3999999999999</v>
      </c>
      <c r="F80" s="1">
        <v>263</v>
      </c>
      <c r="G80" s="6">
        <f t="shared" si="2"/>
        <v>144.65</v>
      </c>
      <c r="I80" t="s">
        <v>267</v>
      </c>
      <c r="J80" t="s">
        <v>268</v>
      </c>
      <c r="K80" t="s">
        <v>262</v>
      </c>
      <c r="L80" t="s">
        <v>269</v>
      </c>
      <c r="M80" s="1">
        <v>1262.3999999999999</v>
      </c>
      <c r="N80" s="1">
        <v>263</v>
      </c>
      <c r="O80" s="10">
        <f t="shared" si="3"/>
        <v>118.35000000000001</v>
      </c>
    </row>
    <row r="81" spans="1:15" x14ac:dyDescent="0.55000000000000004">
      <c r="A81" t="s">
        <v>277</v>
      </c>
      <c r="B81" t="s">
        <v>278</v>
      </c>
      <c r="C81" t="s">
        <v>279</v>
      </c>
      <c r="D81" t="s">
        <v>280</v>
      </c>
      <c r="E81" s="1">
        <v>472.7</v>
      </c>
      <c r="F81" s="1">
        <v>29</v>
      </c>
      <c r="G81" s="6">
        <f t="shared" si="2"/>
        <v>15.950000000000001</v>
      </c>
      <c r="I81" t="s">
        <v>277</v>
      </c>
      <c r="J81" t="s">
        <v>278</v>
      </c>
      <c r="K81" t="s">
        <v>279</v>
      </c>
      <c r="L81" t="s">
        <v>280</v>
      </c>
      <c r="M81" s="1">
        <v>472.7</v>
      </c>
      <c r="N81" s="1">
        <v>29</v>
      </c>
      <c r="O81" s="10">
        <f t="shared" si="3"/>
        <v>13.05</v>
      </c>
    </row>
    <row r="82" spans="1:15" x14ac:dyDescent="0.55000000000000004">
      <c r="A82" t="s">
        <v>219</v>
      </c>
      <c r="B82" t="s">
        <v>220</v>
      </c>
      <c r="C82" t="s">
        <v>221</v>
      </c>
      <c r="D82" t="s">
        <v>222</v>
      </c>
      <c r="E82" s="1">
        <v>818.8</v>
      </c>
      <c r="F82" s="1">
        <v>100</v>
      </c>
      <c r="G82" s="6">
        <f t="shared" si="2"/>
        <v>55.000000000000007</v>
      </c>
      <c r="I82" t="s">
        <v>219</v>
      </c>
      <c r="J82" t="s">
        <v>220</v>
      </c>
      <c r="K82" t="s">
        <v>221</v>
      </c>
      <c r="L82" t="s">
        <v>222</v>
      </c>
      <c r="M82" s="1">
        <v>818.8</v>
      </c>
      <c r="N82" s="1">
        <v>100</v>
      </c>
      <c r="O82" s="10">
        <f t="shared" si="3"/>
        <v>45</v>
      </c>
    </row>
    <row r="83" spans="1:15" x14ac:dyDescent="0.55000000000000004">
      <c r="A83" t="s">
        <v>151</v>
      </c>
      <c r="B83" t="s">
        <v>152</v>
      </c>
      <c r="C83" t="s">
        <v>153</v>
      </c>
      <c r="D83" t="s">
        <v>154</v>
      </c>
      <c r="E83" s="1">
        <v>616.22</v>
      </c>
      <c r="F83" s="1">
        <v>1</v>
      </c>
      <c r="G83" s="6">
        <f t="shared" si="2"/>
        <v>0.55000000000000004</v>
      </c>
      <c r="I83" t="s">
        <v>151</v>
      </c>
      <c r="J83" t="s">
        <v>152</v>
      </c>
      <c r="K83" t="s">
        <v>153</v>
      </c>
      <c r="L83" t="s">
        <v>154</v>
      </c>
      <c r="M83" s="1">
        <v>616.22</v>
      </c>
      <c r="N83" s="1">
        <v>1</v>
      </c>
      <c r="O83" s="10">
        <f t="shared" si="3"/>
        <v>0.45</v>
      </c>
    </row>
    <row r="84" spans="1:15" x14ac:dyDescent="0.55000000000000004">
      <c r="A84" t="s">
        <v>54</v>
      </c>
      <c r="B84" t="s">
        <v>55</v>
      </c>
      <c r="C84" t="s">
        <v>56</v>
      </c>
      <c r="D84" t="s">
        <v>57</v>
      </c>
      <c r="E84" s="1">
        <v>0</v>
      </c>
      <c r="F84" s="1">
        <v>1</v>
      </c>
      <c r="G84" s="6">
        <f t="shared" si="2"/>
        <v>0.55000000000000004</v>
      </c>
      <c r="I84" t="s">
        <v>54</v>
      </c>
      <c r="J84" t="s">
        <v>55</v>
      </c>
      <c r="K84" t="s">
        <v>56</v>
      </c>
      <c r="L84" t="s">
        <v>57</v>
      </c>
      <c r="M84" s="1">
        <v>0</v>
      </c>
      <c r="N84" s="1">
        <v>1</v>
      </c>
      <c r="O84" s="10">
        <f t="shared" si="3"/>
        <v>0.45</v>
      </c>
    </row>
    <row r="85" spans="1:15" x14ac:dyDescent="0.55000000000000004">
      <c r="A85" t="s">
        <v>109</v>
      </c>
      <c r="B85" t="s">
        <v>110</v>
      </c>
      <c r="C85" t="s">
        <v>111</v>
      </c>
      <c r="D85" t="s">
        <v>112</v>
      </c>
      <c r="E85" s="1">
        <v>214.68</v>
      </c>
      <c r="F85" s="1">
        <v>12</v>
      </c>
      <c r="G85" s="6">
        <f t="shared" si="2"/>
        <v>6.6000000000000005</v>
      </c>
      <c r="I85" t="s">
        <v>109</v>
      </c>
      <c r="J85" t="s">
        <v>110</v>
      </c>
      <c r="K85" t="s">
        <v>111</v>
      </c>
      <c r="L85" t="s">
        <v>112</v>
      </c>
      <c r="M85" s="1">
        <v>214.68</v>
      </c>
      <c r="N85" s="1">
        <v>12</v>
      </c>
      <c r="O85" s="10">
        <f t="shared" si="3"/>
        <v>5.4</v>
      </c>
    </row>
    <row r="86" spans="1:15" x14ac:dyDescent="0.55000000000000004">
      <c r="A86" t="s">
        <v>113</v>
      </c>
      <c r="B86" t="s">
        <v>114</v>
      </c>
      <c r="C86" t="s">
        <v>111</v>
      </c>
      <c r="D86" t="s">
        <v>115</v>
      </c>
      <c r="E86" s="1">
        <v>1159.8400000000001</v>
      </c>
      <c r="F86" s="1">
        <v>22</v>
      </c>
      <c r="G86" s="6">
        <f t="shared" si="2"/>
        <v>12.100000000000001</v>
      </c>
      <c r="I86" t="s">
        <v>113</v>
      </c>
      <c r="J86" t="s">
        <v>114</v>
      </c>
      <c r="K86" t="s">
        <v>111</v>
      </c>
      <c r="L86" t="s">
        <v>115</v>
      </c>
      <c r="M86" s="1">
        <v>1159.8400000000001</v>
      </c>
      <c r="N86" s="1">
        <v>22</v>
      </c>
      <c r="O86" s="10">
        <f t="shared" si="3"/>
        <v>9.9</v>
      </c>
    </row>
    <row r="87" spans="1:15" x14ac:dyDescent="0.55000000000000004">
      <c r="A87" t="s">
        <v>250</v>
      </c>
      <c r="B87" t="s">
        <v>251</v>
      </c>
      <c r="C87" t="s">
        <v>111</v>
      </c>
      <c r="D87" t="s">
        <v>252</v>
      </c>
      <c r="E87" s="1">
        <v>36946.42</v>
      </c>
      <c r="F87" s="1">
        <v>752</v>
      </c>
      <c r="G87" s="6">
        <f t="shared" si="2"/>
        <v>413.6</v>
      </c>
      <c r="I87" t="s">
        <v>250</v>
      </c>
      <c r="J87" t="s">
        <v>251</v>
      </c>
      <c r="K87" t="s">
        <v>111</v>
      </c>
      <c r="L87" t="s">
        <v>252</v>
      </c>
      <c r="M87" s="1">
        <v>36946.42</v>
      </c>
      <c r="N87" s="1">
        <v>752</v>
      </c>
      <c r="O87" s="10">
        <f t="shared" si="3"/>
        <v>338.40000000000003</v>
      </c>
    </row>
    <row r="88" spans="1:15" x14ac:dyDescent="0.55000000000000004">
      <c r="A88" t="s">
        <v>253</v>
      </c>
      <c r="B88" t="s">
        <v>254</v>
      </c>
      <c r="C88" t="s">
        <v>111</v>
      </c>
      <c r="D88" t="s">
        <v>255</v>
      </c>
      <c r="E88" s="1">
        <v>73066.3</v>
      </c>
      <c r="F88" s="1">
        <v>1487</v>
      </c>
      <c r="G88" s="6">
        <f t="shared" si="2"/>
        <v>817.85</v>
      </c>
      <c r="I88" t="s">
        <v>253</v>
      </c>
      <c r="J88" t="s">
        <v>254</v>
      </c>
      <c r="K88" t="s">
        <v>111</v>
      </c>
      <c r="L88" t="s">
        <v>255</v>
      </c>
      <c r="M88" s="1">
        <v>73066.3</v>
      </c>
      <c r="N88" s="1">
        <v>1487</v>
      </c>
      <c r="O88" s="10">
        <f t="shared" si="3"/>
        <v>669.15</v>
      </c>
    </row>
    <row r="89" spans="1:15" x14ac:dyDescent="0.55000000000000004">
      <c r="A89" t="s">
        <v>27</v>
      </c>
      <c r="B89" t="s">
        <v>28</v>
      </c>
      <c r="C89" t="s">
        <v>25</v>
      </c>
      <c r="D89" t="s">
        <v>29</v>
      </c>
      <c r="E89" s="1">
        <v>251.34479999999999</v>
      </c>
      <c r="F89" s="1">
        <v>63</v>
      </c>
      <c r="G89" s="6">
        <f t="shared" si="2"/>
        <v>34.650000000000006</v>
      </c>
      <c r="I89" t="s">
        <v>27</v>
      </c>
      <c r="J89" t="s">
        <v>28</v>
      </c>
      <c r="K89" t="s">
        <v>25</v>
      </c>
      <c r="L89" t="s">
        <v>29</v>
      </c>
      <c r="M89" s="1">
        <v>251.34479999999999</v>
      </c>
      <c r="N89" s="1">
        <v>63</v>
      </c>
      <c r="O89" s="10">
        <f t="shared" si="3"/>
        <v>28.35</v>
      </c>
    </row>
    <row r="90" spans="1:15" x14ac:dyDescent="0.55000000000000004">
      <c r="E90" s="1">
        <f t="shared" ref="E90:F90" si="4">SUM(E4:E89)</f>
        <v>557476.85479999986</v>
      </c>
      <c r="F90" s="1">
        <f t="shared" si="4"/>
        <v>21478</v>
      </c>
      <c r="G90" s="6">
        <f t="shared" si="2"/>
        <v>11812.900000000001</v>
      </c>
      <c r="M90" s="1">
        <f t="shared" ref="M90:N90" si="5">SUM(M4:M89)</f>
        <v>557476.85479999986</v>
      </c>
      <c r="N90" s="1">
        <f t="shared" si="5"/>
        <v>21478</v>
      </c>
      <c r="O90" s="10">
        <f t="shared" si="3"/>
        <v>9665.1</v>
      </c>
    </row>
    <row r="91" spans="1:15" x14ac:dyDescent="0.55000000000000004">
      <c r="B91" s="3" t="s">
        <v>296</v>
      </c>
    </row>
  </sheetData>
  <sortState ref="A7:M97">
    <sortCondition ref="B7:B9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Natasa</dc:creator>
  <cp:lastModifiedBy>Natasa</cp:lastModifiedBy>
  <dcterms:created xsi:type="dcterms:W3CDTF">2021-01-04T18:08:58Z</dcterms:created>
  <dcterms:modified xsi:type="dcterms:W3CDTF">2021-02-01T17:21:53Z</dcterms:modified>
</cp:coreProperties>
</file>